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Chapter 03\"/>
    </mc:Choice>
  </mc:AlternateContent>
  <bookViews>
    <workbookView xWindow="0" yWindow="0" windowWidth="8970" windowHeight="12225"/>
  </bookViews>
  <sheets>
    <sheet name="범위_평균_중간값" sheetId="2" r:id="rId1"/>
    <sheet name="변동성_척도" sheetId="3" r:id="rId2"/>
    <sheet name="공분산_상관계수" sheetId="4" r:id="rId3"/>
    <sheet name="산포도_최송자승법" sheetId="5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5" l="1"/>
  <c r="C21" i="5"/>
  <c r="I8" i="4" l="1"/>
  <c r="H8" i="4"/>
  <c r="I7" i="4"/>
  <c r="H7" i="4"/>
  <c r="I4" i="4"/>
  <c r="H4" i="4"/>
  <c r="I3" i="4"/>
  <c r="H3" i="4"/>
  <c r="C22" i="3" l="1"/>
  <c r="C23" i="3" s="1"/>
  <c r="C21" i="3"/>
  <c r="C20" i="3"/>
  <c r="F13" i="3"/>
  <c r="F14" i="3" s="1"/>
  <c r="F12" i="3"/>
  <c r="F11" i="3"/>
  <c r="C12" i="2" l="1"/>
  <c r="C11" i="2"/>
  <c r="C10" i="2"/>
</calcChain>
</file>

<file path=xl/sharedStrings.xml><?xml version="1.0" encoding="utf-8"?>
<sst xmlns="http://schemas.openxmlformats.org/spreadsheetml/2006/main" count="71" uniqueCount="66">
  <si>
    <t>평균</t>
    <phoneticPr fontId="1" type="noConversion"/>
  </si>
  <si>
    <t>중간값</t>
    <phoneticPr fontId="1" type="noConversion"/>
  </si>
  <si>
    <t>범위</t>
    <phoneticPr fontId="1" type="noConversion"/>
  </si>
  <si>
    <t>번호</t>
    <phoneticPr fontId="1" type="noConversion"/>
  </si>
  <si>
    <t>성적</t>
    <phoneticPr fontId="1" type="noConversion"/>
  </si>
  <si>
    <t>I. 모집단</t>
    <phoneticPr fontId="1" type="noConversion"/>
  </si>
  <si>
    <t>II. 표본</t>
    <phoneticPr fontId="1" type="noConversion"/>
  </si>
  <si>
    <t>학생</t>
    <phoneticPr fontId="1" type="noConversion"/>
  </si>
  <si>
    <t>지각 횟수</t>
    <phoneticPr fontId="1" type="noConversion"/>
  </si>
  <si>
    <t>지각 횟수</t>
    <phoneticPr fontId="1" type="noConversion"/>
  </si>
  <si>
    <t>A</t>
    <phoneticPr fontId="1" type="noConversion"/>
  </si>
  <si>
    <t>B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</si>
  <si>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</si>
  <si>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</si>
  <si>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</si>
  <si>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</si>
  <si>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E</t>
    <phoneticPr fontId="1" type="noConversion"/>
  </si>
  <si>
    <t>K</t>
    <phoneticPr fontId="1" type="noConversion"/>
  </si>
  <si>
    <t>F</t>
    <phoneticPr fontId="1" type="noConversion"/>
  </si>
  <si>
    <t>L</t>
    <phoneticPr fontId="1" type="noConversion"/>
  </si>
  <si>
    <t>G</t>
    <phoneticPr fontId="1" type="noConversion"/>
  </si>
  <si>
    <t>표본평균</t>
    <phoneticPr fontId="1" type="noConversion"/>
  </si>
  <si>
    <t>H</t>
    <phoneticPr fontId="1" type="noConversion"/>
  </si>
  <si>
    <t>표본분산</t>
    <phoneticPr fontId="1" type="noConversion"/>
  </si>
  <si>
    <t>I</t>
    <phoneticPr fontId="1" type="noConversion"/>
  </si>
  <si>
    <t>표본표준편차</t>
    <phoneticPr fontId="1" type="noConversion"/>
  </si>
  <si>
    <t>J</t>
    <phoneticPr fontId="1" type="noConversion"/>
  </si>
  <si>
    <t>표본변동계수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</si>
  <si>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</si>
  <si>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</si>
  <si>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</si>
  <si>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</si>
  <si>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</si>
  <si>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모평균</t>
    <phoneticPr fontId="1" type="noConversion"/>
  </si>
  <si>
    <t>모분산</t>
    <phoneticPr fontId="1" type="noConversion"/>
  </si>
  <si>
    <t>모표준편차</t>
    <phoneticPr fontId="1" type="noConversion"/>
  </si>
  <si>
    <t>모변동계수</t>
    <phoneticPr fontId="1" type="noConversion"/>
  </si>
  <si>
    <t>X: KOSPI 지수</t>
    <phoneticPr fontId="1" type="noConversion"/>
  </si>
  <si>
    <t>Y: S전자 주가</t>
    <phoneticPr fontId="1" type="noConversion"/>
  </si>
  <si>
    <t>Z: L전자 주가</t>
    <phoneticPr fontId="1" type="noConversion"/>
  </si>
  <si>
    <t>X와 Y</t>
    <phoneticPr fontId="1" type="noConversion"/>
  </si>
  <si>
    <t>X와 Z</t>
    <phoneticPr fontId="1" type="noConversion"/>
  </si>
  <si>
    <r>
      <t>2002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</si>
  <si>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모공분산</t>
    </r>
    <phoneticPr fontId="1" type="noConversion"/>
  </si>
  <si>
    <r>
      <t>2003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</si>
  <si>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모상관계수</t>
    </r>
    <phoneticPr fontId="1" type="noConversion"/>
  </si>
  <si>
    <r>
      <t>2004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</si>
  <si>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t>2005년</t>
    </r>
    <r>
      <rPr>
        <sz val="9"/>
        <color theme="1"/>
        <rFont val="돋움"/>
        <family val="3"/>
        <charset val="129"/>
      </rPr>
      <t/>
    </r>
  </si>
  <si>
    <r>
      <t>2006년</t>
    </r>
    <r>
      <rPr>
        <sz val="9"/>
        <color theme="1"/>
        <rFont val="돋움"/>
        <family val="3"/>
        <charset val="129"/>
      </rPr>
      <t/>
    </r>
  </si>
  <si>
    <t>표본공분산</t>
    <phoneticPr fontId="1" type="noConversion"/>
  </si>
  <si>
    <r>
      <t>2007년</t>
    </r>
    <r>
      <rPr>
        <sz val="9"/>
        <color theme="1"/>
        <rFont val="돋움"/>
        <family val="3"/>
        <charset val="129"/>
      </rPr>
      <t/>
    </r>
  </si>
  <si>
    <t>표본상관계수</t>
    <phoneticPr fontId="1" type="noConversion"/>
  </si>
  <si>
    <r>
      <t>2008년</t>
    </r>
    <r>
      <rPr>
        <sz val="9"/>
        <color theme="1"/>
        <rFont val="돋움"/>
        <family val="3"/>
        <charset val="129"/>
      </rPr>
      <t/>
    </r>
  </si>
  <si>
    <r>
      <t>2009년</t>
    </r>
    <r>
      <rPr>
        <sz val="9"/>
        <color theme="1"/>
        <rFont val="돋움"/>
        <family val="3"/>
        <charset val="129"/>
      </rPr>
      <t/>
    </r>
  </si>
  <si>
    <r>
      <t>2010년</t>
    </r>
    <r>
      <rPr>
        <sz val="9"/>
        <color theme="1"/>
        <rFont val="돋움"/>
        <family val="3"/>
        <charset val="129"/>
      </rPr>
      <t/>
    </r>
  </si>
  <si>
    <r>
      <t>2011년</t>
    </r>
    <r>
      <rPr>
        <sz val="9"/>
        <color theme="1"/>
        <rFont val="돋움"/>
        <family val="3"/>
        <charset val="129"/>
      </rPr>
      <t/>
    </r>
  </si>
  <si>
    <r>
      <t>2012년</t>
    </r>
    <r>
      <rPr>
        <sz val="9"/>
        <color theme="1"/>
        <rFont val="돋움"/>
        <family val="3"/>
        <charset val="129"/>
      </rPr>
      <t/>
    </r>
  </si>
  <si>
    <r>
      <t>2013년</t>
    </r>
    <r>
      <rPr>
        <sz val="9"/>
        <color theme="1"/>
        <rFont val="돋움"/>
        <family val="3"/>
        <charset val="129"/>
      </rPr>
      <t/>
    </r>
  </si>
  <si>
    <r>
      <t>2014년</t>
    </r>
    <r>
      <rPr>
        <sz val="9"/>
        <color theme="1"/>
        <rFont val="돋움"/>
        <family val="3"/>
        <charset val="129"/>
      </rPr>
      <t/>
    </r>
  </si>
  <si>
    <r>
      <t>2015년</t>
    </r>
    <r>
      <rPr>
        <sz val="9"/>
        <color theme="1"/>
        <rFont val="돋움"/>
        <family val="3"/>
        <charset val="129"/>
      </rPr>
      <t/>
    </r>
  </si>
  <si>
    <r>
      <t>2016년</t>
    </r>
    <r>
      <rPr>
        <sz val="9"/>
        <color theme="1"/>
        <rFont val="돋움"/>
        <family val="3"/>
        <charset val="129"/>
      </rPr>
      <t/>
    </r>
  </si>
  <si>
    <r>
      <t>2017년</t>
    </r>
    <r>
      <rPr>
        <sz val="9"/>
        <color theme="1"/>
        <rFont val="돋움"/>
        <family val="3"/>
        <charset val="129"/>
      </rPr>
      <t/>
    </r>
  </si>
  <si>
    <t>연도</t>
    <phoneticPr fontId="8" type="noConversion"/>
  </si>
  <si>
    <t>X: 국내총생산(실질성장률) (%)</t>
    <phoneticPr fontId="8" type="noConversion"/>
  </si>
  <si>
    <t>Y: 청년실업률(15 - 29세) (%)</t>
    <phoneticPr fontId="8" type="noConversion"/>
  </si>
  <si>
    <t>평균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</si>
</sst>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0"/>
    <numFmt numFmtId="177" formatCode="0.00_);[Red]\(0.00\)"/>
    <numFmt numFmtId="178" formatCode="yyyy\-mm\-dd"/>
    <numFmt numFmtId="179" formatCode="#,##0.0"/>
    <numFmt numFmtId="180" formatCode="#,##0.0000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Arial"/>
      <family val="2"/>
    </font>
    <font>
      <sz val="11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9"/>
      <color theme="1"/>
      <name val="돋움"/>
      <family val="3"/>
      <charset val="129"/>
    </font>
    <font>
      <sz val="8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CCCE0"/>
      </patternFill>
    </fill>
    <fill>
      <patternFill patternType="solid">
        <fgColor rgb="FFE2ECF8"/>
      </patternFill>
    </fill>
    <fill>
      <patternFill patternType="solid">
        <fgColor rgb="FFF0EBD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178" fontId="4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/>
    <xf numFmtId="0" fontId="3" fillId="11" borderId="1" xfId="0" applyNumberFormat="1" applyFont="1" applyFill="1" applyBorder="1" applyAlignment="1">
      <alignment horizontal="center"/>
    </xf>
    <xf numFmtId="179" fontId="3" fillId="0" borderId="1" xfId="0" applyNumberFormat="1" applyFont="1" applyBorder="1" applyAlignment="1">
      <alignment horizontal="right"/>
    </xf>
    <xf numFmtId="0" fontId="3" fillId="11" borderId="1" xfId="0" applyFont="1" applyFill="1" applyBorder="1" applyAlignment="1">
      <alignment horizontal="center"/>
    </xf>
    <xf numFmtId="179" fontId="3" fillId="0" borderId="2" xfId="0" applyNumberFormat="1" applyFont="1" applyBorder="1" applyAlignment="1">
      <alignment horizontal="right"/>
    </xf>
    <xf numFmtId="0" fontId="3" fillId="11" borderId="3" xfId="0" applyFont="1" applyFill="1" applyBorder="1" applyAlignment="1">
      <alignment horizontal="center"/>
    </xf>
    <xf numFmtId="180" fontId="3" fillId="0" borderId="3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1911636045494314E-3"/>
                  <c:y val="-0.1750772820064158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ko-KR" baseline="0"/>
                      <a:t>y = -0.2127x + 8.998</a:t>
                    </a:r>
                  </a:p>
                  <a:p>
                    <a:pPr>
                      <a:defRPr/>
                    </a:pPr>
                    <a:r>
                      <a:rPr lang="en-US" altLang="ko-KR" baseline="0"/>
                      <a:t>R² = 0.1545</a:t>
                    </a:r>
                    <a:endParaRPr lang="en-US" altLang="ko-KR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[1]산포도_최소자승법!$C$3:$C$20</c:f>
              <c:numCache>
                <c:formatCode>#,##0.0</c:formatCode>
                <c:ptCount val="18"/>
                <c:pt idx="0">
                  <c:v>4.5</c:v>
                </c:pt>
                <c:pt idx="1">
                  <c:v>7.4</c:v>
                </c:pt>
                <c:pt idx="2">
                  <c:v>2.9</c:v>
                </c:pt>
                <c:pt idx="3">
                  <c:v>4.9000000000000004</c:v>
                </c:pt>
                <c:pt idx="4">
                  <c:v>3.9</c:v>
                </c:pt>
                <c:pt idx="5">
                  <c:v>5.2</c:v>
                </c:pt>
                <c:pt idx="6">
                  <c:v>5.5</c:v>
                </c:pt>
                <c:pt idx="7">
                  <c:v>2.8</c:v>
                </c:pt>
                <c:pt idx="8">
                  <c:v>0.7</c:v>
                </c:pt>
                <c:pt idx="9">
                  <c:v>6.5</c:v>
                </c:pt>
                <c:pt idx="10">
                  <c:v>3.7</c:v>
                </c:pt>
                <c:pt idx="11">
                  <c:v>2.2999999999999998</c:v>
                </c:pt>
                <c:pt idx="12">
                  <c:v>2.9</c:v>
                </c:pt>
                <c:pt idx="13">
                  <c:v>3.3</c:v>
                </c:pt>
                <c:pt idx="14">
                  <c:v>2.8</c:v>
                </c:pt>
                <c:pt idx="15">
                  <c:v>2.9</c:v>
                </c:pt>
                <c:pt idx="16">
                  <c:v>3.1</c:v>
                </c:pt>
                <c:pt idx="17">
                  <c:v>2.7</c:v>
                </c:pt>
              </c:numCache>
            </c:numRef>
          </c:xVal>
          <c:yVal>
            <c:numRef>
              <c:f>[1]산포도_최소자승법!$D$3:$D$20</c:f>
              <c:numCache>
                <c:formatCode>#,##0.0</c:formatCode>
                <c:ptCount val="18"/>
                <c:pt idx="0">
                  <c:v>7.9</c:v>
                </c:pt>
                <c:pt idx="1">
                  <c:v>7</c:v>
                </c:pt>
                <c:pt idx="2">
                  <c:v>8</c:v>
                </c:pt>
                <c:pt idx="3">
                  <c:v>8.1999999999999993</c:v>
                </c:pt>
                <c:pt idx="4">
                  <c:v>8</c:v>
                </c:pt>
                <c:pt idx="5">
                  <c:v>7.9</c:v>
                </c:pt>
                <c:pt idx="6">
                  <c:v>7.2</c:v>
                </c:pt>
                <c:pt idx="7">
                  <c:v>7.1</c:v>
                </c:pt>
                <c:pt idx="8">
                  <c:v>8</c:v>
                </c:pt>
                <c:pt idx="9">
                  <c:v>7.9</c:v>
                </c:pt>
                <c:pt idx="10">
                  <c:v>7.6</c:v>
                </c:pt>
                <c:pt idx="11">
                  <c:v>7.5</c:v>
                </c:pt>
                <c:pt idx="12">
                  <c:v>8</c:v>
                </c:pt>
                <c:pt idx="13">
                  <c:v>9</c:v>
                </c:pt>
                <c:pt idx="14">
                  <c:v>9.1</c:v>
                </c:pt>
                <c:pt idx="15">
                  <c:v>9.8000000000000007</c:v>
                </c:pt>
                <c:pt idx="16">
                  <c:v>9.8000000000000007</c:v>
                </c:pt>
                <c:pt idx="17">
                  <c:v>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7B-4805-B362-D5254A77C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662672"/>
        <c:axId val="1419665584"/>
      </c:scatterChart>
      <c:valAx>
        <c:axId val="141966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X:</a:t>
                </a:r>
                <a:r>
                  <a:rPr lang="en-US" altLang="ko-KR" baseline="0"/>
                  <a:t> </a:t>
                </a:r>
                <a:r>
                  <a:rPr lang="ko-KR" altLang="en-US" baseline="0"/>
                  <a:t>국내총생산 실질성장률</a:t>
                </a:r>
                <a:r>
                  <a:rPr lang="en-US" altLang="ko-KR" baseline="0"/>
                  <a:t>(%)</a:t>
                </a:r>
                <a:endParaRPr lang="ko-KR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19665584"/>
        <c:crosses val="autoZero"/>
        <c:crossBetween val="midCat"/>
      </c:valAx>
      <c:valAx>
        <c:axId val="141966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Y: </a:t>
                </a:r>
                <a:r>
                  <a:rPr lang="ko-KR" altLang="en-US"/>
                  <a:t>청년실업률</a:t>
                </a:r>
                <a:r>
                  <a:rPr lang="en-US" altLang="ko-KR"/>
                  <a:t>(%)</a:t>
                </a:r>
                <a:endParaRPr lang="ko-KR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1966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685067</xdr:colOff>
      <xdr:row>1</xdr:row>
      <xdr:rowOff>24179</xdr:rowOff>
    </xdr:from>
    <xdr:to>
      <xdr:col>11</xdr:col>
      <xdr:colOff>435951</xdr:colOff>
      <xdr:row>14</xdr:row>
      <xdr:rowOff>5129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&#51109;_&#49328;&#54252;&#46020;%20&#52572;&#49548;&#51088;&#49849;&#482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포도_최소자승법"/>
    </sheetNames>
    <sheetDataSet>
      <sheetData sheetId="0">
        <row r="3">
          <cell r="C3">
            <v>4.5</v>
          </cell>
          <cell r="D3">
            <v>7.9</v>
          </cell>
        </row>
        <row r="4">
          <cell r="C4">
            <v>7.4</v>
          </cell>
          <cell r="D4">
            <v>7</v>
          </cell>
        </row>
        <row r="5">
          <cell r="C5">
            <v>2.9</v>
          </cell>
          <cell r="D5">
            <v>8</v>
          </cell>
        </row>
        <row r="6">
          <cell r="C6">
            <v>4.9000000000000004</v>
          </cell>
          <cell r="D6">
            <v>8.1999999999999993</v>
          </cell>
        </row>
        <row r="7">
          <cell r="C7">
            <v>3.9</v>
          </cell>
          <cell r="D7">
            <v>8</v>
          </cell>
        </row>
        <row r="8">
          <cell r="C8">
            <v>5.2</v>
          </cell>
          <cell r="D8">
            <v>7.9</v>
          </cell>
        </row>
        <row r="9">
          <cell r="C9">
            <v>5.5</v>
          </cell>
          <cell r="D9">
            <v>7.2</v>
          </cell>
        </row>
        <row r="10">
          <cell r="C10">
            <v>2.8</v>
          </cell>
          <cell r="D10">
            <v>7.1</v>
          </cell>
        </row>
        <row r="11">
          <cell r="C11">
            <v>0.7</v>
          </cell>
          <cell r="D11">
            <v>8</v>
          </cell>
        </row>
        <row r="12">
          <cell r="C12">
            <v>6.5</v>
          </cell>
          <cell r="D12">
            <v>7.9</v>
          </cell>
        </row>
        <row r="13">
          <cell r="C13">
            <v>3.7</v>
          </cell>
          <cell r="D13">
            <v>7.6</v>
          </cell>
        </row>
        <row r="14">
          <cell r="C14">
            <v>2.2999999999999998</v>
          </cell>
          <cell r="D14">
            <v>7.5</v>
          </cell>
        </row>
        <row r="15">
          <cell r="C15">
            <v>2.9</v>
          </cell>
          <cell r="D15">
            <v>8</v>
          </cell>
        </row>
        <row r="16">
          <cell r="C16">
            <v>3.3</v>
          </cell>
          <cell r="D16">
            <v>9</v>
          </cell>
        </row>
        <row r="17">
          <cell r="C17">
            <v>2.8</v>
          </cell>
          <cell r="D17">
            <v>9.1</v>
          </cell>
        </row>
        <row r="18">
          <cell r="C18">
            <v>2.9</v>
          </cell>
          <cell r="D18">
            <v>9.8000000000000007</v>
          </cell>
        </row>
        <row r="19">
          <cell r="C19">
            <v>3.1</v>
          </cell>
          <cell r="D19">
            <v>9.8000000000000007</v>
          </cell>
        </row>
        <row r="20">
          <cell r="C20">
            <v>2.7</v>
          </cell>
          <cell r="D20">
            <v>9.5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abSelected="1" zoomScale="130" zoomScaleNormal="130" workbookViewId="0"/>
  </sheetViews>
  <sheetFormatPr defaultRowHeight="16.5" x14ac:dyDescent="0.3"/>
  <cols>
    <col min="2" max="2" width="16" customWidth="1"/>
    <col min="3" max="3" width="15.25" customWidth="1"/>
  </cols>
  <sheetData>
    <row r="2" spans="2:3" x14ac:dyDescent="0.3">
      <c r="B2" s="3" t="s">
        <v>3</v>
      </c>
      <c r="C2" s="3" t="s">
        <v>4</v>
      </c>
    </row>
    <row r="3" spans="2:3" x14ac:dyDescent="0.3">
      <c r="B3" s="2">
        <v>1</v>
      </c>
      <c r="C3" s="2">
        <v>67</v>
      </c>
    </row>
    <row r="4" spans="2:3" x14ac:dyDescent="0.3">
      <c r="B4" s="2">
        <v>2</v>
      </c>
      <c r="C4" s="2">
        <v>69</v>
      </c>
    </row>
    <row r="5" spans="2:3" x14ac:dyDescent="0.3">
      <c r="B5" s="2">
        <v>3</v>
      </c>
      <c r="C5" s="2">
        <v>78</v>
      </c>
    </row>
    <row r="6" spans="2:3" x14ac:dyDescent="0.3">
      <c r="B6" s="2">
        <v>4</v>
      </c>
      <c r="C6" s="2">
        <v>80</v>
      </c>
    </row>
    <row r="7" spans="2:3" x14ac:dyDescent="0.3">
      <c r="B7" s="2">
        <v>5</v>
      </c>
      <c r="C7" s="2">
        <v>86</v>
      </c>
    </row>
    <row r="8" spans="2:3" x14ac:dyDescent="0.3">
      <c r="B8" s="2">
        <v>6</v>
      </c>
      <c r="C8" s="2">
        <v>91</v>
      </c>
    </row>
    <row r="9" spans="2:3" ht="17.25" thickBot="1" x14ac:dyDescent="0.35">
      <c r="B9" s="7">
        <v>7</v>
      </c>
      <c r="C9" s="7">
        <v>93</v>
      </c>
    </row>
    <row r="10" spans="2:3" ht="17.25" thickTop="1" x14ac:dyDescent="0.3">
      <c r="B10" s="6" t="s">
        <v>2</v>
      </c>
      <c r="C10" s="8">
        <f>MAX(C3:C9)-MIN(C3:C9)</f>
        <v>26</v>
      </c>
    </row>
    <row r="11" spans="2:3" x14ac:dyDescent="0.3">
      <c r="B11" s="2" t="s">
        <v>0</v>
      </c>
      <c r="C11" s="4">
        <f>AVERAGE(C3:C9)</f>
        <v>80.571428571428569</v>
      </c>
    </row>
    <row r="12" spans="2:3" x14ac:dyDescent="0.3">
      <c r="B12" s="2" t="s">
        <v>1</v>
      </c>
      <c r="C12" s="4">
        <f>MEDIAN(C3:C9)</f>
        <v>80</v>
      </c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5"/>
      <c r="C31" s="1"/>
    </row>
    <row r="32" spans="1:3" x14ac:dyDescent="0.3">
      <c r="A32" s="1"/>
      <c r="B32" s="5"/>
      <c r="C32" s="1"/>
    </row>
    <row r="33" spans="1:3" x14ac:dyDescent="0.3">
      <c r="A33" s="1"/>
      <c r="B33" s="5"/>
      <c r="C33" s="1"/>
    </row>
    <row r="34" spans="1:3" x14ac:dyDescent="0.3">
      <c r="A34" s="1"/>
      <c r="B34" s="1"/>
      <c r="C3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>
      <selection activeCell="G19" sqref="G19"/>
    </sheetView>
  </sheetViews>
  <sheetFormatPr defaultRowHeight="16.5" x14ac:dyDescent="0.3"/>
  <cols>
    <col min="1" max="1" width="12.875" customWidth="1"/>
    <col min="2" max="4" width="15.625" customWidth="1"/>
    <col min="5" max="5" width="12.625" customWidth="1"/>
    <col min="6" max="7" width="15.625" customWidth="1"/>
  </cols>
  <sheetData>
    <row r="2" spans="2:7" x14ac:dyDescent="0.3">
      <c r="B2" s="9" t="s">
        <v>5</v>
      </c>
      <c r="C2" s="10"/>
      <c r="E2" s="9" t="s">
        <v>6</v>
      </c>
      <c r="F2" s="10"/>
    </row>
    <row r="3" spans="2:7" x14ac:dyDescent="0.3">
      <c r="B3" s="11"/>
      <c r="C3" s="12"/>
      <c r="D3" s="12"/>
      <c r="E3" s="11"/>
      <c r="F3" s="12"/>
    </row>
    <row r="4" spans="2:7" ht="15.75" customHeight="1" x14ac:dyDescent="0.3">
      <c r="B4" s="3" t="s">
        <v>7</v>
      </c>
      <c r="C4" s="3" t="s">
        <v>8</v>
      </c>
      <c r="D4" s="1"/>
      <c r="E4" s="3" t="s">
        <v>7</v>
      </c>
      <c r="F4" s="13" t="s">
        <v>9</v>
      </c>
      <c r="G4" s="14"/>
    </row>
    <row r="5" spans="2:7" x14ac:dyDescent="0.3">
      <c r="B5" s="2" t="s">
        <v>10</v>
      </c>
      <c r="C5" s="2">
        <v>4</v>
      </c>
      <c r="D5" s="1"/>
      <c r="E5" s="2" t="s">
        <v>10</v>
      </c>
      <c r="F5" s="15">
        <v>4</v>
      </c>
      <c r="G5" s="14"/>
    </row>
    <row r="6" spans="2:7" x14ac:dyDescent="0.3">
      <c r="B6" s="2" t="s">
        <v>12</v>
      </c>
      <c r="C6" s="2">
        <v>7</v>
      </c>
      <c r="D6" s="1"/>
      <c r="E6" s="2" t="s">
        <v>11</v>
      </c>
      <c r="F6" s="15">
        <v>7</v>
      </c>
      <c r="G6" s="14"/>
    </row>
    <row r="7" spans="2:7" x14ac:dyDescent="0.3">
      <c r="B7" s="2" t="s">
        <v>13</v>
      </c>
      <c r="C7" s="2">
        <v>0</v>
      </c>
      <c r="D7" s="1"/>
      <c r="E7" s="2" t="s">
        <v>14</v>
      </c>
      <c r="F7" s="15">
        <v>11</v>
      </c>
      <c r="G7" s="14"/>
    </row>
    <row r="8" spans="2:7" x14ac:dyDescent="0.3">
      <c r="B8" s="2" t="s">
        <v>14</v>
      </c>
      <c r="C8" s="2">
        <v>11</v>
      </c>
      <c r="D8" s="1"/>
      <c r="E8" s="2" t="s">
        <v>15</v>
      </c>
      <c r="F8" s="15">
        <v>2</v>
      </c>
      <c r="G8" s="14"/>
    </row>
    <row r="9" spans="2:7" x14ac:dyDescent="0.3">
      <c r="B9" s="2" t="s">
        <v>16</v>
      </c>
      <c r="C9" s="2">
        <v>2</v>
      </c>
      <c r="D9" s="1"/>
      <c r="E9" s="2" t="s">
        <v>17</v>
      </c>
      <c r="F9" s="15">
        <v>5</v>
      </c>
      <c r="G9" s="14"/>
    </row>
    <row r="10" spans="2:7" ht="17.25" thickBot="1" x14ac:dyDescent="0.35">
      <c r="B10" s="2" t="s">
        <v>18</v>
      </c>
      <c r="C10" s="2">
        <v>4</v>
      </c>
      <c r="D10" s="1"/>
      <c r="E10" s="7" t="s">
        <v>19</v>
      </c>
      <c r="F10" s="7">
        <v>4</v>
      </c>
      <c r="G10" s="14"/>
    </row>
    <row r="11" spans="2:7" ht="17.25" thickTop="1" x14ac:dyDescent="0.3">
      <c r="B11" s="2" t="s">
        <v>20</v>
      </c>
      <c r="C11" s="2">
        <v>6</v>
      </c>
      <c r="D11" s="1"/>
      <c r="E11" s="6" t="s">
        <v>21</v>
      </c>
      <c r="F11" s="16">
        <f>AVERAGE(F5:F10)</f>
        <v>5.5</v>
      </c>
      <c r="G11" s="14"/>
    </row>
    <row r="12" spans="2:7" x14ac:dyDescent="0.3">
      <c r="B12" s="2" t="s">
        <v>22</v>
      </c>
      <c r="C12" s="2">
        <v>3</v>
      </c>
      <c r="D12" s="1"/>
      <c r="E12" s="2" t="s">
        <v>23</v>
      </c>
      <c r="F12" s="17">
        <f>_xlfn.VAR.S(F5:F10)</f>
        <v>9.9</v>
      </c>
    </row>
    <row r="13" spans="2:7" x14ac:dyDescent="0.3">
      <c r="B13" s="2" t="s">
        <v>24</v>
      </c>
      <c r="C13" s="2">
        <v>6</v>
      </c>
      <c r="D13" s="1"/>
      <c r="E13" s="2" t="s">
        <v>25</v>
      </c>
      <c r="F13" s="17">
        <f>_xlfn.STDEV.S(F5:F10)</f>
        <v>3.1464265445104549</v>
      </c>
    </row>
    <row r="14" spans="2:7" x14ac:dyDescent="0.3">
      <c r="B14" s="2" t="s">
        <v>26</v>
      </c>
      <c r="C14" s="2">
        <v>2</v>
      </c>
      <c r="D14" s="1"/>
      <c r="E14" s="18" t="s">
        <v>27</v>
      </c>
      <c r="F14" s="17">
        <f>F13/F11</f>
        <v>0.57207755354735546</v>
      </c>
    </row>
    <row r="15" spans="2:7" x14ac:dyDescent="0.3">
      <c r="B15" s="2" t="s">
        <v>28</v>
      </c>
      <c r="C15" s="2">
        <v>5</v>
      </c>
      <c r="D15" s="1"/>
    </row>
    <row r="16" spans="2:7" x14ac:dyDescent="0.3">
      <c r="B16" s="2" t="s">
        <v>29</v>
      </c>
      <c r="C16" s="2">
        <v>4</v>
      </c>
      <c r="D16" s="1"/>
    </row>
    <row r="17" spans="2:4" x14ac:dyDescent="0.3">
      <c r="B17" s="2" t="s">
        <v>30</v>
      </c>
      <c r="C17" s="2">
        <v>8</v>
      </c>
      <c r="D17" s="1"/>
    </row>
    <row r="18" spans="2:4" x14ac:dyDescent="0.3">
      <c r="B18" s="2" t="s">
        <v>31</v>
      </c>
      <c r="C18" s="2">
        <v>10</v>
      </c>
      <c r="D18" s="1"/>
    </row>
    <row r="19" spans="2:4" ht="17.25" thickBot="1" x14ac:dyDescent="0.35">
      <c r="B19" s="7" t="s">
        <v>32</v>
      </c>
      <c r="C19" s="7">
        <v>9</v>
      </c>
      <c r="D19" s="1"/>
    </row>
    <row r="20" spans="2:4" ht="17.25" thickTop="1" x14ac:dyDescent="0.3">
      <c r="B20" s="2" t="s">
        <v>33</v>
      </c>
      <c r="C20" s="17">
        <f>AVERAGE(C5:C19)</f>
        <v>5.4</v>
      </c>
    </row>
    <row r="21" spans="2:4" x14ac:dyDescent="0.3">
      <c r="B21" s="2" t="s">
        <v>34</v>
      </c>
      <c r="C21" s="17">
        <f>_xlfn.VAR.P(C5:C19)</f>
        <v>9.3066666666666666</v>
      </c>
      <c r="D21" s="5"/>
    </row>
    <row r="22" spans="2:4" x14ac:dyDescent="0.3">
      <c r="B22" s="2" t="s">
        <v>35</v>
      </c>
      <c r="C22" s="17">
        <f>_xlfn.STDEV.P(C5:C19)</f>
        <v>3.0506829836393465</v>
      </c>
      <c r="D22" s="5"/>
    </row>
    <row r="23" spans="2:4" x14ac:dyDescent="0.3">
      <c r="B23" s="18" t="s">
        <v>36</v>
      </c>
      <c r="C23" s="17">
        <f>C22/C20</f>
        <v>0.56494129326654563</v>
      </c>
      <c r="D23" s="5"/>
    </row>
    <row r="24" spans="2:4" x14ac:dyDescent="0.3">
      <c r="D24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>
      <selection activeCell="F17" sqref="F17"/>
    </sheetView>
  </sheetViews>
  <sheetFormatPr defaultRowHeight="16.5" x14ac:dyDescent="0.3"/>
  <cols>
    <col min="1" max="2" width="9" style="25"/>
    <col min="3" max="3" width="13.625" style="25" bestFit="1" customWidth="1"/>
    <col min="4" max="5" width="12.875" style="25" bestFit="1" customWidth="1"/>
    <col min="6" max="6" width="9" style="25"/>
    <col min="7" max="7" width="13" style="25" bestFit="1" customWidth="1"/>
    <col min="8" max="8" width="12.75" style="25" bestFit="1" customWidth="1"/>
    <col min="9" max="9" width="14.125" style="25" customWidth="1"/>
    <col min="10" max="16384" width="9" style="25"/>
  </cols>
  <sheetData>
    <row r="2" spans="2:9" x14ac:dyDescent="0.3">
      <c r="B2" s="19"/>
      <c r="C2" s="20" t="s">
        <v>37</v>
      </c>
      <c r="D2" s="21" t="s">
        <v>38</v>
      </c>
      <c r="E2" s="22" t="s">
        <v>39</v>
      </c>
      <c r="F2" s="23"/>
      <c r="G2" s="24"/>
      <c r="H2" s="24" t="s">
        <v>40</v>
      </c>
      <c r="I2" s="24" t="s">
        <v>41</v>
      </c>
    </row>
    <row r="3" spans="2:9" x14ac:dyDescent="0.3">
      <c r="B3" s="26" t="s">
        <v>42</v>
      </c>
      <c r="C3" s="27">
        <v>627.54999999999995</v>
      </c>
      <c r="D3" s="28">
        <v>314000</v>
      </c>
      <c r="E3" s="28">
        <v>41300</v>
      </c>
      <c r="F3" s="23"/>
      <c r="G3" s="24" t="s">
        <v>43</v>
      </c>
      <c r="H3" s="29">
        <f>_xlfn.COVARIANCE.P(C3:C18,D3:D18)</f>
        <v>247958846.64062497</v>
      </c>
      <c r="I3" s="29">
        <f>_xlfn.COVARIANCE.P(C3:C18,E3:E18)</f>
        <v>5295303.1875</v>
      </c>
    </row>
    <row r="4" spans="2:9" x14ac:dyDescent="0.3">
      <c r="B4" s="26" t="s">
        <v>44</v>
      </c>
      <c r="C4" s="27">
        <v>810.71</v>
      </c>
      <c r="D4" s="28">
        <v>451000</v>
      </c>
      <c r="E4" s="28">
        <v>58600</v>
      </c>
      <c r="F4" s="23"/>
      <c r="G4" s="30" t="s">
        <v>45</v>
      </c>
      <c r="H4" s="29">
        <f>CORREL(C3:C18,D3:D18)</f>
        <v>0.82565514287662689</v>
      </c>
      <c r="I4" s="29">
        <f>CORREL(C3:C18,E3:E18)</f>
        <v>0.43575224586607536</v>
      </c>
    </row>
    <row r="5" spans="2:9" x14ac:dyDescent="0.3">
      <c r="B5" s="26" t="s">
        <v>46</v>
      </c>
      <c r="C5" s="27">
        <v>895.92</v>
      </c>
      <c r="D5" s="28">
        <v>450500</v>
      </c>
      <c r="E5" s="28">
        <v>64100</v>
      </c>
      <c r="F5" s="23"/>
      <c r="G5" s="23"/>
      <c r="H5" s="23"/>
      <c r="I5" s="23"/>
    </row>
    <row r="6" spans="2:9" x14ac:dyDescent="0.3">
      <c r="B6" s="26" t="s">
        <v>47</v>
      </c>
      <c r="C6" s="27">
        <v>1379.37</v>
      </c>
      <c r="D6" s="28">
        <v>659000</v>
      </c>
      <c r="E6" s="28">
        <v>89300</v>
      </c>
      <c r="F6" s="23"/>
      <c r="G6" s="24"/>
      <c r="H6" s="24" t="s">
        <v>40</v>
      </c>
      <c r="I6" s="24" t="s">
        <v>41</v>
      </c>
    </row>
    <row r="7" spans="2:9" x14ac:dyDescent="0.3">
      <c r="B7" s="26" t="s">
        <v>48</v>
      </c>
      <c r="C7" s="27">
        <v>1434.46</v>
      </c>
      <c r="D7" s="28">
        <v>613000</v>
      </c>
      <c r="E7" s="28">
        <v>55000</v>
      </c>
      <c r="F7" s="23"/>
      <c r="G7" s="24" t="s">
        <v>49</v>
      </c>
      <c r="H7" s="29">
        <f>_xlfn.COVARIANCE.S(C3:C18,D3:D18)</f>
        <v>264489436.41666663</v>
      </c>
      <c r="I7" s="29">
        <f>_xlfn.COVARIANCE.S(C3:C18,E3:E18)</f>
        <v>5648323.4000000004</v>
      </c>
    </row>
    <row r="8" spans="2:9" x14ac:dyDescent="0.3">
      <c r="B8" s="26" t="s">
        <v>50</v>
      </c>
      <c r="C8" s="27">
        <v>1897.13</v>
      </c>
      <c r="D8" s="28">
        <v>556000</v>
      </c>
      <c r="E8" s="28">
        <v>100000</v>
      </c>
      <c r="F8" s="23"/>
      <c r="G8" s="24" t="s">
        <v>51</v>
      </c>
      <c r="H8" s="29">
        <f>CORREL(C3:C18,D3:D18)</f>
        <v>0.82565514287662689</v>
      </c>
      <c r="I8" s="29">
        <f>CORREL(C3:C18,E3:E18)</f>
        <v>0.43575224586607536</v>
      </c>
    </row>
    <row r="9" spans="2:9" x14ac:dyDescent="0.3">
      <c r="B9" s="26" t="s">
        <v>52</v>
      </c>
      <c r="C9" s="27">
        <v>1124.47</v>
      </c>
      <c r="D9" s="28">
        <v>451000</v>
      </c>
      <c r="E9" s="28">
        <v>74800</v>
      </c>
      <c r="F9" s="23"/>
    </row>
    <row r="10" spans="2:9" x14ac:dyDescent="0.3">
      <c r="B10" s="26" t="s">
        <v>53</v>
      </c>
      <c r="C10" s="27">
        <v>1682.77</v>
      </c>
      <c r="D10" s="28">
        <v>799000</v>
      </c>
      <c r="E10" s="28">
        <v>121500</v>
      </c>
      <c r="F10" s="23"/>
      <c r="G10" s="23"/>
      <c r="H10" s="23"/>
      <c r="I10" s="23"/>
    </row>
    <row r="11" spans="2:9" x14ac:dyDescent="0.3">
      <c r="B11" s="26" t="s">
        <v>54</v>
      </c>
      <c r="C11" s="27">
        <v>2051</v>
      </c>
      <c r="D11" s="28">
        <v>949000</v>
      </c>
      <c r="E11" s="28">
        <v>118000</v>
      </c>
      <c r="F11" s="23"/>
      <c r="G11" s="23"/>
      <c r="H11" s="23"/>
      <c r="I11" s="23"/>
    </row>
    <row r="12" spans="2:9" x14ac:dyDescent="0.3">
      <c r="B12" s="26" t="s">
        <v>55</v>
      </c>
      <c r="C12" s="27">
        <v>1825.74</v>
      </c>
      <c r="D12" s="28">
        <v>1058000</v>
      </c>
      <c r="E12" s="28">
        <v>74400</v>
      </c>
      <c r="F12" s="23"/>
      <c r="G12" s="23"/>
      <c r="H12" s="23"/>
      <c r="I12" s="23"/>
    </row>
    <row r="13" spans="2:9" x14ac:dyDescent="0.3">
      <c r="B13" s="26" t="s">
        <v>56</v>
      </c>
      <c r="C13" s="27">
        <v>1997.05</v>
      </c>
      <c r="D13" s="28">
        <v>1522000</v>
      </c>
      <c r="E13" s="28">
        <v>73600</v>
      </c>
      <c r="F13" s="23"/>
      <c r="G13" s="23"/>
      <c r="H13" s="23"/>
      <c r="I13" s="23"/>
    </row>
    <row r="14" spans="2:9" x14ac:dyDescent="0.3">
      <c r="B14" s="26" t="s">
        <v>57</v>
      </c>
      <c r="C14" s="27">
        <v>2011.34</v>
      </c>
      <c r="D14" s="28">
        <v>1372000</v>
      </c>
      <c r="E14" s="28">
        <v>68100</v>
      </c>
      <c r="F14" s="23"/>
      <c r="G14" s="23"/>
      <c r="H14" s="23"/>
      <c r="I14" s="23"/>
    </row>
    <row r="15" spans="2:9" x14ac:dyDescent="0.3">
      <c r="B15" s="26" t="s">
        <v>58</v>
      </c>
      <c r="C15" s="27">
        <v>1915.59</v>
      </c>
      <c r="D15" s="28">
        <v>1327000</v>
      </c>
      <c r="E15" s="28">
        <v>59100</v>
      </c>
      <c r="F15" s="23"/>
      <c r="G15" s="23"/>
      <c r="H15" s="23"/>
      <c r="I15" s="23"/>
    </row>
    <row r="16" spans="2:9" x14ac:dyDescent="0.3">
      <c r="B16" s="26" t="s">
        <v>59</v>
      </c>
      <c r="C16" s="27">
        <v>1961.31</v>
      </c>
      <c r="D16" s="28">
        <v>1260000</v>
      </c>
      <c r="E16" s="28">
        <v>53800</v>
      </c>
      <c r="F16" s="23"/>
      <c r="G16" s="23"/>
      <c r="H16" s="23"/>
      <c r="I16" s="23"/>
    </row>
    <row r="17" spans="2:9" x14ac:dyDescent="0.3">
      <c r="B17" s="26" t="s">
        <v>60</v>
      </c>
      <c r="C17" s="27">
        <v>2026.46</v>
      </c>
      <c r="D17" s="28">
        <v>1802000</v>
      </c>
      <c r="E17" s="28">
        <v>51600</v>
      </c>
      <c r="F17" s="23"/>
      <c r="G17" s="23"/>
      <c r="H17" s="23"/>
      <c r="I17" s="23"/>
    </row>
    <row r="18" spans="2:9" x14ac:dyDescent="0.3">
      <c r="B18" s="26" t="s">
        <v>61</v>
      </c>
      <c r="C18" s="27">
        <v>2467.4899999999998</v>
      </c>
      <c r="D18" s="28">
        <v>2548000</v>
      </c>
      <c r="E18" s="28">
        <v>106000</v>
      </c>
      <c r="F18" s="23"/>
      <c r="G18" s="23"/>
      <c r="H18" s="23"/>
      <c r="I18" s="2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workbookViewId="0"/>
  </sheetViews>
  <sheetFormatPr defaultRowHeight="16.5" x14ac:dyDescent="0.3"/>
  <cols>
    <col min="1" max="2" width="9" style="25"/>
    <col min="3" max="3" width="26.625" style="25" bestFit="1" customWidth="1"/>
    <col min="4" max="4" width="25" style="25" bestFit="1" customWidth="1"/>
    <col min="5" max="16384" width="9" style="25"/>
  </cols>
  <sheetData>
    <row r="2" spans="2:4" x14ac:dyDescent="0.3">
      <c r="B2" s="31" t="s">
        <v>62</v>
      </c>
      <c r="C2" s="32" t="s">
        <v>63</v>
      </c>
      <c r="D2" s="32" t="s">
        <v>64</v>
      </c>
    </row>
    <row r="3" spans="2:4" x14ac:dyDescent="0.3">
      <c r="B3" s="33">
        <v>2001</v>
      </c>
      <c r="C3" s="34">
        <v>4.5</v>
      </c>
      <c r="D3" s="34">
        <v>7.9</v>
      </c>
    </row>
    <row r="4" spans="2:4" x14ac:dyDescent="0.3">
      <c r="B4" s="35">
        <v>2002</v>
      </c>
      <c r="C4" s="34">
        <v>7.4</v>
      </c>
      <c r="D4" s="34">
        <v>7</v>
      </c>
    </row>
    <row r="5" spans="2:4" x14ac:dyDescent="0.3">
      <c r="B5" s="35">
        <v>2003</v>
      </c>
      <c r="C5" s="34">
        <v>2.9</v>
      </c>
      <c r="D5" s="34">
        <v>8</v>
      </c>
    </row>
    <row r="6" spans="2:4" x14ac:dyDescent="0.3">
      <c r="B6" s="33">
        <v>2004</v>
      </c>
      <c r="C6" s="34">
        <v>4.9000000000000004</v>
      </c>
      <c r="D6" s="34">
        <v>8.1999999999999993</v>
      </c>
    </row>
    <row r="7" spans="2:4" x14ac:dyDescent="0.3">
      <c r="B7" s="35">
        <v>2005</v>
      </c>
      <c r="C7" s="34">
        <v>3.9</v>
      </c>
      <c r="D7" s="34">
        <v>8</v>
      </c>
    </row>
    <row r="8" spans="2:4" x14ac:dyDescent="0.3">
      <c r="B8" s="35">
        <v>2006</v>
      </c>
      <c r="C8" s="34">
        <v>5.2</v>
      </c>
      <c r="D8" s="34">
        <v>7.9</v>
      </c>
    </row>
    <row r="9" spans="2:4" x14ac:dyDescent="0.3">
      <c r="B9" s="33">
        <v>2007</v>
      </c>
      <c r="C9" s="34">
        <v>5.5</v>
      </c>
      <c r="D9" s="34">
        <v>7.2</v>
      </c>
    </row>
    <row r="10" spans="2:4" x14ac:dyDescent="0.3">
      <c r="B10" s="35">
        <v>2008</v>
      </c>
      <c r="C10" s="34">
        <v>2.8</v>
      </c>
      <c r="D10" s="34">
        <v>7.1</v>
      </c>
    </row>
    <row r="11" spans="2:4" x14ac:dyDescent="0.3">
      <c r="B11" s="35">
        <v>2009</v>
      </c>
      <c r="C11" s="34">
        <v>0.7</v>
      </c>
      <c r="D11" s="34">
        <v>8</v>
      </c>
    </row>
    <row r="12" spans="2:4" x14ac:dyDescent="0.3">
      <c r="B12" s="33">
        <v>2010</v>
      </c>
      <c r="C12" s="34">
        <v>6.5</v>
      </c>
      <c r="D12" s="34">
        <v>7.9</v>
      </c>
    </row>
    <row r="13" spans="2:4" x14ac:dyDescent="0.3">
      <c r="B13" s="35">
        <v>2011</v>
      </c>
      <c r="C13" s="34">
        <v>3.7</v>
      </c>
      <c r="D13" s="34">
        <v>7.6</v>
      </c>
    </row>
    <row r="14" spans="2:4" x14ac:dyDescent="0.3">
      <c r="B14" s="35">
        <v>2012</v>
      </c>
      <c r="C14" s="34">
        <v>2.2999999999999998</v>
      </c>
      <c r="D14" s="34">
        <v>7.5</v>
      </c>
    </row>
    <row r="15" spans="2:4" x14ac:dyDescent="0.3">
      <c r="B15" s="33">
        <v>2013</v>
      </c>
      <c r="C15" s="34">
        <v>2.9</v>
      </c>
      <c r="D15" s="34">
        <v>8</v>
      </c>
    </row>
    <row r="16" spans="2:4" x14ac:dyDescent="0.3">
      <c r="B16" s="35">
        <v>2014</v>
      </c>
      <c r="C16" s="34">
        <v>3.3</v>
      </c>
      <c r="D16" s="34">
        <v>9</v>
      </c>
    </row>
    <row r="17" spans="2:4" x14ac:dyDescent="0.3">
      <c r="B17" s="35">
        <v>2015</v>
      </c>
      <c r="C17" s="34">
        <v>2.8</v>
      </c>
      <c r="D17" s="34">
        <v>9.1</v>
      </c>
    </row>
    <row r="18" spans="2:4" x14ac:dyDescent="0.3">
      <c r="B18" s="33">
        <v>2016</v>
      </c>
      <c r="C18" s="34">
        <v>2.9</v>
      </c>
      <c r="D18" s="34">
        <v>9.8000000000000007</v>
      </c>
    </row>
    <row r="19" spans="2:4" x14ac:dyDescent="0.3">
      <c r="B19" s="35">
        <v>2017</v>
      </c>
      <c r="C19" s="34">
        <v>3.1</v>
      </c>
      <c r="D19" s="34">
        <v>9.8000000000000007</v>
      </c>
    </row>
    <row r="20" spans="2:4" ht="17.25" thickBot="1" x14ac:dyDescent="0.35">
      <c r="B20" s="35">
        <v>2018</v>
      </c>
      <c r="C20" s="36">
        <v>2.7</v>
      </c>
      <c r="D20" s="36">
        <v>9.5</v>
      </c>
    </row>
    <row r="21" spans="2:4" ht="17.25" thickTop="1" x14ac:dyDescent="0.3">
      <c r="B21" s="37" t="s">
        <v>65</v>
      </c>
      <c r="C21" s="38">
        <f>AVERAGE(C3:C20)</f>
        <v>3.7777777777777768</v>
      </c>
      <c r="D21" s="38">
        <f>AVERAGE(D3:D20)</f>
        <v>8.1944444444444446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범위_평균_중간값</vt:lpstr>
      <vt:lpstr>변동성_척도</vt:lpstr>
      <vt:lpstr>공분산_상관계수</vt:lpstr>
      <vt:lpstr>산포도_최송자승법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2019-05-14T08:04:56Z</dcterms:modified>
</cp:coreProperties>
</file>