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8970" windowHeight="12225"/>
  </bookViews>
  <sheets>
    <sheet name="공분산_상관계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I7" i="3"/>
  <c r="I4" i="3"/>
  <c r="I3" i="3"/>
  <c r="H8" i="3"/>
  <c r="H7" i="3"/>
  <c r="H4" i="3"/>
  <c r="H3" i="3"/>
</calcChain>
</file>

<file path=xl/sharedStrings.xml><?xml version="1.0" encoding="utf-8"?>
<sst xmlns="http://schemas.openxmlformats.org/spreadsheetml/2006/main" count="27" uniqueCount="25">
  <si>
    <r>
      <t>2005년</t>
    </r>
    <r>
      <rPr>
        <sz val="9"/>
        <color theme="1"/>
        <rFont val="돋움"/>
        <family val="3"/>
        <charset val="129"/>
      </rPr>
      <t/>
    </r>
  </si>
  <si>
    <r>
      <t>2006년</t>
    </r>
    <r>
      <rPr>
        <sz val="9"/>
        <color theme="1"/>
        <rFont val="돋움"/>
        <family val="3"/>
        <charset val="129"/>
      </rPr>
      <t/>
    </r>
  </si>
  <si>
    <r>
      <t>2007년</t>
    </r>
    <r>
      <rPr>
        <sz val="9"/>
        <color theme="1"/>
        <rFont val="돋움"/>
        <family val="3"/>
        <charset val="129"/>
      </rPr>
      <t/>
    </r>
  </si>
  <si>
    <r>
      <t>2008년</t>
    </r>
    <r>
      <rPr>
        <sz val="9"/>
        <color theme="1"/>
        <rFont val="돋움"/>
        <family val="3"/>
        <charset val="129"/>
      </rPr>
      <t/>
    </r>
  </si>
  <si>
    <r>
      <t>2009년</t>
    </r>
    <r>
      <rPr>
        <sz val="9"/>
        <color theme="1"/>
        <rFont val="돋움"/>
        <family val="3"/>
        <charset val="129"/>
      </rPr>
      <t/>
    </r>
  </si>
  <si>
    <r>
      <t>2010년</t>
    </r>
    <r>
      <rPr>
        <sz val="9"/>
        <color theme="1"/>
        <rFont val="돋움"/>
        <family val="3"/>
        <charset val="129"/>
      </rPr>
      <t/>
    </r>
  </si>
  <si>
    <r>
      <t>2011년</t>
    </r>
    <r>
      <rPr>
        <sz val="9"/>
        <color theme="1"/>
        <rFont val="돋움"/>
        <family val="3"/>
        <charset val="129"/>
      </rPr>
      <t/>
    </r>
  </si>
  <si>
    <r>
      <t>2012년</t>
    </r>
    <r>
      <rPr>
        <sz val="9"/>
        <color theme="1"/>
        <rFont val="돋움"/>
        <family val="3"/>
        <charset val="129"/>
      </rPr>
      <t/>
    </r>
  </si>
  <si>
    <r>
      <t>2013년</t>
    </r>
    <r>
      <rPr>
        <sz val="9"/>
        <color theme="1"/>
        <rFont val="돋움"/>
        <family val="3"/>
        <charset val="129"/>
      </rPr>
      <t/>
    </r>
  </si>
  <si>
    <r>
      <t>2014년</t>
    </r>
    <r>
      <rPr>
        <sz val="9"/>
        <color theme="1"/>
        <rFont val="돋움"/>
        <family val="3"/>
        <charset val="129"/>
      </rPr>
      <t/>
    </r>
  </si>
  <si>
    <r>
      <t>2015년</t>
    </r>
    <r>
      <rPr>
        <sz val="9"/>
        <color theme="1"/>
        <rFont val="돋움"/>
        <family val="3"/>
        <charset val="129"/>
      </rPr>
      <t/>
    </r>
  </si>
  <si>
    <r>
      <t>2016년</t>
    </r>
    <r>
      <rPr>
        <sz val="9"/>
        <color theme="1"/>
        <rFont val="돋움"/>
        <family val="3"/>
        <charset val="129"/>
      </rPr>
      <t/>
    </r>
  </si>
  <si>
    <r>
      <t>2017년</t>
    </r>
    <r>
      <rPr>
        <sz val="9"/>
        <color theme="1"/>
        <rFont val="돋움"/>
        <family val="3"/>
        <charset val="129"/>
      </rPr>
      <t/>
    </r>
  </si>
  <si>
    <t>표본공분산</t>
    <phoneticPr fontId="1" type="noConversion"/>
  </si>
  <si>
    <t>표본상관계수</t>
    <phoneticPr fontId="1" type="noConversion"/>
  </si>
  <si>
    <t>X: KOSPI 지수</t>
    <phoneticPr fontId="1" type="noConversion"/>
  </si>
  <si>
    <t>Y: S전자 주가</t>
    <phoneticPr fontId="1" type="noConversion"/>
  </si>
  <si>
    <t>Z: L전자 주가</t>
    <phoneticPr fontId="1" type="noConversion"/>
  </si>
  <si>
    <t>X와 Y</t>
    <phoneticPr fontId="1" type="noConversion"/>
  </si>
  <si>
    <t>X와 Z</t>
    <phoneticPr fontId="1" type="noConversion"/>
  </si>
  <si>
    <r>
      <t>2002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</si>
  <si>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rPr>
        <sz val="11"/>
        <color theme="1"/>
        <rFont val="맑은 고딕"/>
        <family val="3"/>
        <charset val="129"/>
      </rPr>
      <t>모공분산</t>
    </r>
    <phoneticPr fontId="1" type="noConversion"/>
  </si>
  <si>
    <r>
      <t>2003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</si>
  <si>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rPr>
        <sz val="11"/>
        <color theme="1"/>
        <rFont val="맑은 고딕"/>
        <family val="3"/>
        <charset val="129"/>
      </rPr>
      <t>모상관계수</t>
    </r>
    <phoneticPr fontId="1" type="noConversion"/>
  </si>
  <si>
    <r>
      <t>2004</t>
    </r>
    <r>
      <rPr>
        <sz val="11"/>
        <color theme="1"/>
        <rFont val="돋움"/>
        <family val="3"/>
        <charset val="129"/>
      </rPr>
      <t>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</si>
</sst>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Arial"/>
      <family val="2"/>
    </font>
    <font>
      <sz val="11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76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zoomScale="130" zoomScaleNormal="130" workbookViewId="0">
      <selection activeCell="I8" sqref="I8"/>
    </sheetView>
  </sheetViews>
  <sheetFormatPr defaultRowHeight="16.5" x14ac:dyDescent="0.3"/>
  <cols>
    <col min="1" max="2" width="9" style="4"/>
    <col min="3" max="3" width="13.625" style="4" bestFit="1" customWidth="1"/>
    <col min="4" max="5" width="12.875" style="4" bestFit="1" customWidth="1"/>
    <col min="6" max="6" width="9" style="4"/>
    <col min="7" max="7" width="13" style="4" bestFit="1" customWidth="1"/>
    <col min="8" max="8" width="12.75" style="4" bestFit="1" customWidth="1"/>
    <col min="9" max="9" width="14.125" style="4" customWidth="1"/>
    <col min="10" max="16384" width="9" style="4"/>
  </cols>
  <sheetData>
    <row r="2" spans="2:9" x14ac:dyDescent="0.3">
      <c r="B2" s="2"/>
      <c r="C2" s="8" t="s">
        <v>15</v>
      </c>
      <c r="D2" s="10" t="s">
        <v>16</v>
      </c>
      <c r="E2" s="9" t="s">
        <v>17</v>
      </c>
      <c r="F2" s="3"/>
      <c r="G2" s="11"/>
      <c r="H2" s="11" t="s">
        <v>18</v>
      </c>
      <c r="I2" s="11" t="s">
        <v>19</v>
      </c>
    </row>
    <row r="3" spans="2:9" x14ac:dyDescent="0.3">
      <c r="B3" s="5" t="s">
        <v>20</v>
      </c>
      <c r="C3" s="6">
        <v>627.54999999999995</v>
      </c>
      <c r="D3" s="7">
        <v>314000</v>
      </c>
      <c r="E3" s="7">
        <v>41300</v>
      </c>
      <c r="F3" s="3"/>
      <c r="G3" s="11" t="s">
        <v>21</v>
      </c>
      <c r="H3" s="1">
        <f>_xlfn.COVARIANCE.P(C3:C18,D3:D18)</f>
        <v>247958846.64062497</v>
      </c>
      <c r="I3" s="1">
        <f>_xlfn.COVARIANCE.P(C3:C18,E3:E18)</f>
        <v>5295303.1875</v>
      </c>
    </row>
    <row r="4" spans="2:9" x14ac:dyDescent="0.3">
      <c r="B4" s="5" t="s">
        <v>22</v>
      </c>
      <c r="C4" s="6">
        <v>810.71</v>
      </c>
      <c r="D4" s="7">
        <v>451000</v>
      </c>
      <c r="E4" s="7">
        <v>58600</v>
      </c>
      <c r="F4" s="3"/>
      <c r="G4" s="12" t="s">
        <v>23</v>
      </c>
      <c r="H4" s="1">
        <f>CORREL(C3:C18,D3:D18)</f>
        <v>0.82565514287662689</v>
      </c>
      <c r="I4" s="1">
        <f>CORREL(C3:C18,E3:E18)</f>
        <v>0.43575224586607536</v>
      </c>
    </row>
    <row r="5" spans="2:9" x14ac:dyDescent="0.3">
      <c r="B5" s="5" t="s">
        <v>24</v>
      </c>
      <c r="C5" s="6">
        <v>895.92</v>
      </c>
      <c r="D5" s="7">
        <v>450500</v>
      </c>
      <c r="E5" s="7">
        <v>64100</v>
      </c>
      <c r="F5" s="3"/>
      <c r="G5" s="3"/>
      <c r="H5" s="3"/>
      <c r="I5" s="3"/>
    </row>
    <row r="6" spans="2:9" x14ac:dyDescent="0.3">
      <c r="B6" s="5" t="s">
        <v>0</v>
      </c>
      <c r="C6" s="6">
        <v>1379.37</v>
      </c>
      <c r="D6" s="7">
        <v>659000</v>
      </c>
      <c r="E6" s="7">
        <v>89300</v>
      </c>
      <c r="F6" s="3"/>
      <c r="G6" s="11"/>
      <c r="H6" s="11" t="s">
        <v>18</v>
      </c>
      <c r="I6" s="11" t="s">
        <v>19</v>
      </c>
    </row>
    <row r="7" spans="2:9" x14ac:dyDescent="0.3">
      <c r="B7" s="5" t="s">
        <v>1</v>
      </c>
      <c r="C7" s="6">
        <v>1434.46</v>
      </c>
      <c r="D7" s="7">
        <v>613000</v>
      </c>
      <c r="E7" s="7">
        <v>55000</v>
      </c>
      <c r="F7" s="3"/>
      <c r="G7" s="11" t="s">
        <v>13</v>
      </c>
      <c r="H7" s="1">
        <f>_xlfn.COVARIANCE.S(C3:C18,D3:D18)</f>
        <v>264489436.41666663</v>
      </c>
      <c r="I7" s="1">
        <f>_xlfn.COVARIANCE.S(C3:C18,E3:E18)</f>
        <v>5648323.4000000004</v>
      </c>
    </row>
    <row r="8" spans="2:9" x14ac:dyDescent="0.3">
      <c r="B8" s="5" t="s">
        <v>2</v>
      </c>
      <c r="C8" s="6">
        <v>1897.13</v>
      </c>
      <c r="D8" s="7">
        <v>556000</v>
      </c>
      <c r="E8" s="7">
        <v>100000</v>
      </c>
      <c r="F8" s="3"/>
      <c r="G8" s="11" t="s">
        <v>14</v>
      </c>
      <c r="H8" s="1">
        <f>CORREL(C3:C18,D3:D18)</f>
        <v>0.82565514287662689</v>
      </c>
      <c r="I8" s="1">
        <f>CORREL(C3:C18,E3:E18)</f>
        <v>0.43575224586607536</v>
      </c>
    </row>
    <row r="9" spans="2:9" x14ac:dyDescent="0.3">
      <c r="B9" s="5" t="s">
        <v>3</v>
      </c>
      <c r="C9" s="6">
        <v>1124.47</v>
      </c>
      <c r="D9" s="7">
        <v>451000</v>
      </c>
      <c r="E9" s="7">
        <v>74800</v>
      </c>
      <c r="F9" s="3"/>
    </row>
    <row r="10" spans="2:9" x14ac:dyDescent="0.3">
      <c r="B10" s="5" t="s">
        <v>4</v>
      </c>
      <c r="C10" s="6">
        <v>1682.77</v>
      </c>
      <c r="D10" s="7">
        <v>799000</v>
      </c>
      <c r="E10" s="7">
        <v>121500</v>
      </c>
      <c r="F10" s="3"/>
      <c r="G10" s="3"/>
      <c r="H10" s="3"/>
      <c r="I10" s="3"/>
    </row>
    <row r="11" spans="2:9" x14ac:dyDescent="0.3">
      <c r="B11" s="5" t="s">
        <v>5</v>
      </c>
      <c r="C11" s="6">
        <v>2051</v>
      </c>
      <c r="D11" s="7">
        <v>949000</v>
      </c>
      <c r="E11" s="7">
        <v>118000</v>
      </c>
      <c r="F11" s="3"/>
      <c r="G11" s="3"/>
      <c r="H11" s="3"/>
      <c r="I11" s="3"/>
    </row>
    <row r="12" spans="2:9" x14ac:dyDescent="0.3">
      <c r="B12" s="5" t="s">
        <v>6</v>
      </c>
      <c r="C12" s="6">
        <v>1825.74</v>
      </c>
      <c r="D12" s="7">
        <v>1058000</v>
      </c>
      <c r="E12" s="7">
        <v>74400</v>
      </c>
      <c r="F12" s="3"/>
      <c r="G12" s="3"/>
      <c r="H12" s="3"/>
      <c r="I12" s="3"/>
    </row>
    <row r="13" spans="2:9" x14ac:dyDescent="0.3">
      <c r="B13" s="5" t="s">
        <v>7</v>
      </c>
      <c r="C13" s="6">
        <v>1997.05</v>
      </c>
      <c r="D13" s="7">
        <v>1522000</v>
      </c>
      <c r="E13" s="7">
        <v>73600</v>
      </c>
      <c r="F13" s="3"/>
      <c r="G13" s="3"/>
      <c r="H13" s="3"/>
      <c r="I13" s="3"/>
    </row>
    <row r="14" spans="2:9" x14ac:dyDescent="0.3">
      <c r="B14" s="5" t="s">
        <v>8</v>
      </c>
      <c r="C14" s="6">
        <v>2011.34</v>
      </c>
      <c r="D14" s="7">
        <v>1372000</v>
      </c>
      <c r="E14" s="7">
        <v>68100</v>
      </c>
      <c r="F14" s="3"/>
      <c r="G14" s="3"/>
      <c r="H14" s="3"/>
      <c r="I14" s="3"/>
    </row>
    <row r="15" spans="2:9" x14ac:dyDescent="0.3">
      <c r="B15" s="5" t="s">
        <v>9</v>
      </c>
      <c r="C15" s="6">
        <v>1915.59</v>
      </c>
      <c r="D15" s="7">
        <v>1327000</v>
      </c>
      <c r="E15" s="7">
        <v>59100</v>
      </c>
      <c r="F15" s="3"/>
      <c r="G15" s="3"/>
      <c r="H15" s="3"/>
      <c r="I15" s="3"/>
    </row>
    <row r="16" spans="2:9" x14ac:dyDescent="0.3">
      <c r="B16" s="5" t="s">
        <v>10</v>
      </c>
      <c r="C16" s="6">
        <v>1961.31</v>
      </c>
      <c r="D16" s="7">
        <v>1260000</v>
      </c>
      <c r="E16" s="7">
        <v>53800</v>
      </c>
      <c r="F16" s="3"/>
      <c r="G16" s="3"/>
      <c r="H16" s="3"/>
      <c r="I16" s="3"/>
    </row>
    <row r="17" spans="2:9" x14ac:dyDescent="0.3">
      <c r="B17" s="5" t="s">
        <v>11</v>
      </c>
      <c r="C17" s="6">
        <v>2026.46</v>
      </c>
      <c r="D17" s="7">
        <v>1802000</v>
      </c>
      <c r="E17" s="7">
        <v>51600</v>
      </c>
      <c r="F17" s="3"/>
      <c r="G17" s="3"/>
      <c r="H17" s="3"/>
      <c r="I17" s="3"/>
    </row>
    <row r="18" spans="2:9" x14ac:dyDescent="0.3">
      <c r="B18" s="5" t="s">
        <v>12</v>
      </c>
      <c r="C18" s="6">
        <v>2467.4899999999998</v>
      </c>
      <c r="D18" s="7">
        <v>2548000</v>
      </c>
      <c r="E18" s="7">
        <v>106000</v>
      </c>
      <c r="F18" s="3"/>
      <c r="G18" s="3"/>
      <c r="H18" s="3"/>
      <c r="I18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공분산_상관계수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2019-05-14T06:18:57Z</dcterms:modified>
</cp:coreProperties>
</file>