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완성\6장\"/>
    </mc:Choice>
  </mc:AlternateContent>
  <bookViews>
    <workbookView xWindow="0" yWindow="0" windowWidth="8700" windowHeight="12225"/>
  </bookViews>
  <sheets>
    <sheet name="기초계산" sheetId="2" r:id="rId1"/>
    <sheet name="이항확률변수" sheetId="3" r:id="rId2"/>
    <sheet name="포아송확률변수" sheetId="4" r:id="rId3"/>
    <sheet name="무료수강권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5" l="1"/>
  <c r="D7" i="5"/>
  <c r="D6" i="5"/>
  <c r="D5" i="5"/>
  <c r="F5" i="5" s="1"/>
  <c r="F32" i="4" l="1"/>
  <c r="F31" i="4"/>
  <c r="F30" i="4"/>
  <c r="F29" i="4"/>
  <c r="F28" i="4"/>
  <c r="F27" i="4"/>
  <c r="F26" i="4"/>
  <c r="F25" i="4"/>
  <c r="F24" i="4"/>
  <c r="F23" i="4"/>
  <c r="F22" i="4"/>
  <c r="F16" i="4"/>
  <c r="F15" i="4"/>
  <c r="F14" i="4"/>
  <c r="F13" i="4"/>
  <c r="F12" i="4"/>
  <c r="F11" i="4"/>
  <c r="F10" i="4"/>
  <c r="F9" i="4"/>
  <c r="F8" i="4"/>
  <c r="F7" i="4"/>
  <c r="F6" i="4"/>
  <c r="F31" i="3" l="1"/>
  <c r="F30" i="3"/>
  <c r="F29" i="3"/>
  <c r="F28" i="3"/>
  <c r="F27" i="3"/>
  <c r="F26" i="3"/>
  <c r="F25" i="3"/>
  <c r="F24" i="3"/>
  <c r="F23" i="3"/>
  <c r="F22" i="3"/>
  <c r="F21" i="3"/>
  <c r="F15" i="3"/>
  <c r="F14" i="3"/>
  <c r="F13" i="3"/>
  <c r="F12" i="3"/>
  <c r="F11" i="3"/>
  <c r="F10" i="3"/>
  <c r="F9" i="3"/>
  <c r="F8" i="3"/>
  <c r="F7" i="3"/>
  <c r="F6" i="3"/>
  <c r="F5" i="3"/>
  <c r="F5" i="2" l="1"/>
  <c r="F6" i="2"/>
  <c r="F7" i="2"/>
  <c r="F8" i="2"/>
  <c r="F9" i="2"/>
  <c r="F10" i="2"/>
  <c r="F11" i="2"/>
  <c r="F12" i="2"/>
  <c r="F13" i="2"/>
  <c r="F14" i="2"/>
  <c r="F15" i="2"/>
  <c r="D37" i="2" l="1"/>
  <c r="D38" i="2"/>
  <c r="D39" i="2"/>
  <c r="D40" i="2"/>
  <c r="D41" i="2"/>
  <c r="D42" i="2"/>
  <c r="D43" i="2"/>
  <c r="D44" i="2"/>
  <c r="D45" i="2"/>
  <c r="D46" i="2"/>
  <c r="D36" i="2"/>
  <c r="D22" i="2"/>
  <c r="D23" i="2"/>
  <c r="D24" i="2"/>
  <c r="D25" i="2"/>
  <c r="D26" i="2"/>
  <c r="D27" i="2"/>
  <c r="D28" i="2"/>
  <c r="D29" i="2"/>
  <c r="D30" i="2"/>
  <c r="D31" i="2"/>
  <c r="D21" i="2"/>
</calcChain>
</file>

<file path=xl/sharedStrings.xml><?xml version="1.0" encoding="utf-8"?>
<sst xmlns="http://schemas.openxmlformats.org/spreadsheetml/2006/main" count="46" uniqueCount="41">
  <si>
    <t>n</t>
    <phoneticPr fontId="1" type="noConversion"/>
  </si>
  <si>
    <t>r</t>
    <phoneticPr fontId="1" type="noConversion"/>
  </si>
  <si>
    <t>조합</t>
    <phoneticPr fontId="1" type="noConversion"/>
  </si>
  <si>
    <t>계산</t>
    <phoneticPr fontId="1" type="noConversion"/>
  </si>
  <si>
    <t>n!</t>
    <phoneticPr fontId="1" type="noConversion"/>
  </si>
  <si>
    <t>x</t>
    <phoneticPr fontId="1" type="noConversion"/>
  </si>
  <si>
    <t>(1) 조합</t>
    <phoneticPr fontId="1" type="noConversion"/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</si>
  <si>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0</t>
    </r>
    <phoneticPr fontId="1" type="noConversion"/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</si>
  <si>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1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</si>
  <si>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</si>
  <si>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3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</si>
  <si>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4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</si>
  <si>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5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</si>
  <si>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6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</si>
  <si>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7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</si>
  <si>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8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</si>
  <si>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9</t>
    </r>
    <r>
      <rPr>
        <sz val="11"/>
        <color theme="1"/>
        <rFont val="맑은 고딕"/>
        <family val="2"/>
        <charset val="129"/>
        <scheme val="minor"/>
      </rPr>
      <t/>
    </r>
  </si>
  <si>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3"/>
        <charset val="129"/>
        <scheme val="minor"/>
      </rPr>
      <t>C</t>
    </r>
    <r>
      <rPr>
        <sz val="8"/>
        <color theme="1"/>
        <rFont val="맑은 고딕"/>
        <family val="3"/>
        <charset val="129"/>
        <scheme val="minor"/>
      </rPr>
      <t>10</t>
    </r>
    <r>
      <rPr>
        <sz val="11"/>
        <color theme="1"/>
        <rFont val="맑은 고딕"/>
        <family val="2"/>
        <charset val="129"/>
        <scheme val="minor"/>
      </rPr>
      <t/>
    </r>
  </si>
  <si>
    <t>(2) 팩토리얼</t>
    <phoneticPr fontId="1" type="noConversion"/>
  </si>
  <si>
    <r>
      <t>(3) 자연수 e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x</t>
    </r>
    <phoneticPr fontId="1" type="noConversion"/>
  </si>
  <si>
    <r>
      <t>e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x</t>
    </r>
    <phoneticPr fontId="1" type="noConversion"/>
  </si>
  <si>
    <t>(1) 이항확률변수</t>
    <phoneticPr fontId="1" type="noConversion"/>
  </si>
  <si>
    <t>n</t>
    <phoneticPr fontId="1" type="noConversion"/>
  </si>
  <si>
    <t xml:space="preserve"> 발생하는 사건의 횟수</t>
    <phoneticPr fontId="1" type="noConversion"/>
  </si>
  <si>
    <t>각 사건의 확률</t>
    <phoneticPr fontId="1" type="noConversion"/>
  </si>
  <si>
    <t>p</t>
    <phoneticPr fontId="1" type="noConversion"/>
  </si>
  <si>
    <t>(2) 누적이항확률변수</t>
    <phoneticPr fontId="1" type="noConversion"/>
  </si>
  <si>
    <t>각 사건의 확률</t>
    <phoneticPr fontId="1" type="noConversion"/>
  </si>
  <si>
    <t>p</t>
    <phoneticPr fontId="1" type="noConversion"/>
  </si>
  <si>
    <t>(1) 포아송확률변수</t>
    <phoneticPr fontId="1" type="noConversion"/>
  </si>
  <si>
    <t>𝛌(평균)</t>
    <phoneticPr fontId="1" type="noConversion"/>
  </si>
  <si>
    <t>발생하는 사건의 횟수</t>
    <phoneticPr fontId="1" type="noConversion"/>
  </si>
  <si>
    <t>(2) 누적포아송확률변수</t>
    <phoneticPr fontId="1" type="noConversion"/>
  </si>
  <si>
    <t>𝛌(평균)</t>
    <phoneticPr fontId="1" type="noConversion"/>
  </si>
  <si>
    <t>발생하는 사건의 횟수</t>
    <phoneticPr fontId="1" type="noConversion"/>
  </si>
  <si>
    <t>(1) 포아송확률</t>
    <phoneticPr fontId="1" type="noConversion"/>
  </si>
  <si>
    <t>당첨학생수</t>
    <phoneticPr fontId="1" type="noConversion"/>
  </si>
  <si>
    <t>포아송확률</t>
    <phoneticPr fontId="1" type="noConversion"/>
  </si>
  <si>
    <t>2명 이하일 확률</t>
    <phoneticPr fontId="1" type="noConversion"/>
  </si>
  <si>
    <t>(2) 누적포아송확률</t>
    <phoneticPr fontId="1" type="noConversion"/>
  </si>
  <si>
    <t>2명 이하일 확률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</si>
</sst>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00000"/>
    <numFmt numFmtId="177" formatCode="0.00000000000000"/>
  </numFmts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ajor"/>
    </font>
    <font>
      <b/>
      <sz val="11"/>
      <color theme="1"/>
      <name val="맑은 고딕"/>
      <family val="2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8" fillId="0" borderId="0" xfId="0" quotePrefix="1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3" borderId="1" xfId="0" applyFont="1" applyFill="1" applyBorder="1">
      <alignment vertical="center"/>
    </xf>
    <xf numFmtId="0" fontId="11" fillId="0" borderId="1" xfId="0" applyFont="1" applyBorder="1">
      <alignment vertical="center"/>
    </xf>
    <xf numFmtId="0" fontId="12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6" fontId="11" fillId="0" borderId="1" xfId="0" applyNumberFormat="1" applyFont="1" applyBorder="1">
      <alignment vertical="center"/>
    </xf>
    <xf numFmtId="0" fontId="0" fillId="0" borderId="0" xfId="0" quotePrefix="1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3" fillId="0" borderId="0" xfId="0" quotePrefix="1" applyFo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tabSelected="1" zoomScale="130" zoomScaleNormal="130" workbookViewId="0"/>
  </sheetViews>
  <sheetFormatPr defaultRowHeight="16.5" x14ac:dyDescent="0.3"/>
  <cols>
    <col min="1" max="1" width="2.875" style="2" customWidth="1"/>
    <col min="2" max="5" width="9.5" style="2" customWidth="1"/>
    <col min="6" max="6" width="8.75" style="2" customWidth="1"/>
    <col min="7" max="7" width="11.5" style="2" customWidth="1"/>
    <col min="8" max="16384" width="9" style="2"/>
  </cols>
  <sheetData>
    <row r="2" spans="1:6" x14ac:dyDescent="0.3">
      <c r="B2" s="7" t="s">
        <v>6</v>
      </c>
    </row>
    <row r="3" spans="1:6" x14ac:dyDescent="0.3">
      <c r="A3" s="3"/>
    </row>
    <row r="4" spans="1:6" x14ac:dyDescent="0.3">
      <c r="B4" s="5" t="s">
        <v>0</v>
      </c>
      <c r="C4" s="5" t="s">
        <v>1</v>
      </c>
      <c r="D4" s="4"/>
      <c r="E4" s="6" t="s">
        <v>2</v>
      </c>
      <c r="F4" s="6" t="s">
        <v>3</v>
      </c>
    </row>
    <row r="5" spans="1:6" x14ac:dyDescent="0.3">
      <c r="B5" s="1">
        <v>10</v>
      </c>
      <c r="C5" s="1">
        <v>0</v>
      </c>
      <c r="E5" s="1" t="s">
        <v>7</v>
      </c>
      <c r="F5" s="1">
        <f>COMBIN(B5,C5)</f>
        <v>1</v>
      </c>
    </row>
    <row r="6" spans="1:6" x14ac:dyDescent="0.3">
      <c r="B6" s="1">
        <v>10</v>
      </c>
      <c r="C6" s="1">
        <v>1</v>
      </c>
      <c r="E6" s="1" t="s">
        <v>8</v>
      </c>
      <c r="F6" s="1">
        <f t="shared" ref="F6:F15" si="0">COMBIN(B6,C6)</f>
        <v>10</v>
      </c>
    </row>
    <row r="7" spans="1:6" x14ac:dyDescent="0.3">
      <c r="B7" s="1">
        <v>10</v>
      </c>
      <c r="C7" s="1">
        <v>2</v>
      </c>
      <c r="E7" s="1" t="s">
        <v>9</v>
      </c>
      <c r="F7" s="1">
        <f t="shared" si="0"/>
        <v>45</v>
      </c>
    </row>
    <row r="8" spans="1:6" x14ac:dyDescent="0.3">
      <c r="B8" s="1">
        <v>10</v>
      </c>
      <c r="C8" s="1">
        <v>3</v>
      </c>
      <c r="E8" s="1" t="s">
        <v>10</v>
      </c>
      <c r="F8" s="1">
        <f t="shared" si="0"/>
        <v>120</v>
      </c>
    </row>
    <row r="9" spans="1:6" x14ac:dyDescent="0.3">
      <c r="B9" s="1">
        <v>10</v>
      </c>
      <c r="C9" s="1">
        <v>4</v>
      </c>
      <c r="E9" s="1" t="s">
        <v>11</v>
      </c>
      <c r="F9" s="1">
        <f t="shared" si="0"/>
        <v>209.99999999999997</v>
      </c>
    </row>
    <row r="10" spans="1:6" x14ac:dyDescent="0.3">
      <c r="B10" s="1">
        <v>10</v>
      </c>
      <c r="C10" s="1">
        <v>5</v>
      </c>
      <c r="E10" s="1" t="s">
        <v>12</v>
      </c>
      <c r="F10" s="1">
        <f t="shared" si="0"/>
        <v>252</v>
      </c>
    </row>
    <row r="11" spans="1:6" x14ac:dyDescent="0.3">
      <c r="B11" s="1">
        <v>10</v>
      </c>
      <c r="C11" s="1">
        <v>6</v>
      </c>
      <c r="E11" s="1" t="s">
        <v>13</v>
      </c>
      <c r="F11" s="1">
        <f t="shared" si="0"/>
        <v>209.99999999999997</v>
      </c>
    </row>
    <row r="12" spans="1:6" x14ac:dyDescent="0.3">
      <c r="B12" s="1">
        <v>10</v>
      </c>
      <c r="C12" s="1">
        <v>7</v>
      </c>
      <c r="E12" s="1" t="s">
        <v>14</v>
      </c>
      <c r="F12" s="1">
        <f t="shared" si="0"/>
        <v>120</v>
      </c>
    </row>
    <row r="13" spans="1:6" x14ac:dyDescent="0.3">
      <c r="B13" s="1">
        <v>10</v>
      </c>
      <c r="C13" s="1">
        <v>8</v>
      </c>
      <c r="E13" s="1" t="s">
        <v>15</v>
      </c>
      <c r="F13" s="1">
        <f t="shared" si="0"/>
        <v>45</v>
      </c>
    </row>
    <row r="14" spans="1:6" x14ac:dyDescent="0.3">
      <c r="B14" s="1">
        <v>10</v>
      </c>
      <c r="C14" s="1">
        <v>9</v>
      </c>
      <c r="E14" s="1" t="s">
        <v>16</v>
      </c>
      <c r="F14" s="1">
        <f t="shared" si="0"/>
        <v>10</v>
      </c>
    </row>
    <row r="15" spans="1:6" x14ac:dyDescent="0.3">
      <c r="B15" s="1">
        <v>10</v>
      </c>
      <c r="C15" s="1">
        <v>10</v>
      </c>
      <c r="E15" s="1" t="s">
        <v>17</v>
      </c>
      <c r="F15" s="1">
        <f t="shared" si="0"/>
        <v>1</v>
      </c>
    </row>
    <row r="16" spans="1:6" x14ac:dyDescent="0.3">
      <c r="B16" s="8"/>
      <c r="C16" s="8"/>
      <c r="E16" s="8"/>
      <c r="F16" s="8"/>
    </row>
    <row r="18" spans="1:4" x14ac:dyDescent="0.3">
      <c r="B18" s="7" t="s">
        <v>18</v>
      </c>
    </row>
    <row r="19" spans="1:4" x14ac:dyDescent="0.3">
      <c r="A19" s="3"/>
    </row>
    <row r="20" spans="1:4" x14ac:dyDescent="0.3">
      <c r="B20" s="5" t="s">
        <v>0</v>
      </c>
      <c r="C20" s="4"/>
      <c r="D20" s="6" t="s">
        <v>4</v>
      </c>
    </row>
    <row r="21" spans="1:4" x14ac:dyDescent="0.3">
      <c r="B21" s="1">
        <v>0</v>
      </c>
      <c r="D21" s="10">
        <f>FACT(B21)</f>
        <v>1</v>
      </c>
    </row>
    <row r="22" spans="1:4" x14ac:dyDescent="0.3">
      <c r="B22" s="1">
        <v>1</v>
      </c>
      <c r="D22" s="10">
        <f t="shared" ref="D22:D31" si="1">FACT(B22)</f>
        <v>1</v>
      </c>
    </row>
    <row r="23" spans="1:4" x14ac:dyDescent="0.3">
      <c r="B23" s="1">
        <v>2</v>
      </c>
      <c r="D23" s="10">
        <f t="shared" si="1"/>
        <v>2</v>
      </c>
    </row>
    <row r="24" spans="1:4" x14ac:dyDescent="0.3">
      <c r="B24" s="1">
        <v>3</v>
      </c>
      <c r="D24" s="10">
        <f t="shared" si="1"/>
        <v>6</v>
      </c>
    </row>
    <row r="25" spans="1:4" x14ac:dyDescent="0.3">
      <c r="B25" s="1">
        <v>4</v>
      </c>
      <c r="D25" s="10">
        <f t="shared" si="1"/>
        <v>24</v>
      </c>
    </row>
    <row r="26" spans="1:4" x14ac:dyDescent="0.3">
      <c r="B26" s="1">
        <v>5</v>
      </c>
      <c r="D26" s="10">
        <f t="shared" si="1"/>
        <v>120</v>
      </c>
    </row>
    <row r="27" spans="1:4" x14ac:dyDescent="0.3">
      <c r="B27" s="1">
        <v>6</v>
      </c>
      <c r="D27" s="10">
        <f t="shared" si="1"/>
        <v>720</v>
      </c>
    </row>
    <row r="28" spans="1:4" x14ac:dyDescent="0.3">
      <c r="B28" s="1">
        <v>7</v>
      </c>
      <c r="D28" s="10">
        <f t="shared" si="1"/>
        <v>5040</v>
      </c>
    </row>
    <row r="29" spans="1:4" x14ac:dyDescent="0.3">
      <c r="B29" s="1">
        <v>8</v>
      </c>
      <c r="D29" s="10">
        <f t="shared" si="1"/>
        <v>40320</v>
      </c>
    </row>
    <row r="30" spans="1:4" x14ac:dyDescent="0.3">
      <c r="B30" s="1">
        <v>9</v>
      </c>
      <c r="D30" s="10">
        <f t="shared" si="1"/>
        <v>362880</v>
      </c>
    </row>
    <row r="31" spans="1:4" x14ac:dyDescent="0.3">
      <c r="B31" s="1">
        <v>10</v>
      </c>
      <c r="D31" s="10">
        <f t="shared" si="1"/>
        <v>3628800</v>
      </c>
    </row>
    <row r="34" spans="1:4" x14ac:dyDescent="0.3">
      <c r="A34" s="3"/>
      <c r="B34" s="7" t="s">
        <v>19</v>
      </c>
    </row>
    <row r="35" spans="1:4" x14ac:dyDescent="0.3">
      <c r="B35" s="9" t="s">
        <v>5</v>
      </c>
      <c r="C35" s="4"/>
      <c r="D35" s="6" t="s">
        <v>20</v>
      </c>
    </row>
    <row r="36" spans="1:4" x14ac:dyDescent="0.3">
      <c r="B36" s="1">
        <v>0</v>
      </c>
      <c r="D36" s="11">
        <f>EXP(B36)</f>
        <v>1</v>
      </c>
    </row>
    <row r="37" spans="1:4" x14ac:dyDescent="0.3">
      <c r="B37" s="1">
        <v>1</v>
      </c>
      <c r="D37" s="11">
        <f t="shared" ref="D37:D46" si="2">EXP(B37)</f>
        <v>2.7182818284590451</v>
      </c>
    </row>
    <row r="38" spans="1:4" x14ac:dyDescent="0.3">
      <c r="B38" s="1">
        <v>2</v>
      </c>
      <c r="D38" s="11">
        <f t="shared" si="2"/>
        <v>7.3890560989306504</v>
      </c>
    </row>
    <row r="39" spans="1:4" x14ac:dyDescent="0.3">
      <c r="B39" s="1">
        <v>3</v>
      </c>
      <c r="D39" s="11">
        <f t="shared" si="2"/>
        <v>20.085536923187668</v>
      </c>
    </row>
    <row r="40" spans="1:4" x14ac:dyDescent="0.3">
      <c r="B40" s="1">
        <v>4</v>
      </c>
      <c r="D40" s="11">
        <f t="shared" si="2"/>
        <v>54.598150033144236</v>
      </c>
    </row>
    <row r="41" spans="1:4" x14ac:dyDescent="0.3">
      <c r="B41" s="1">
        <v>5</v>
      </c>
      <c r="D41" s="11">
        <f t="shared" si="2"/>
        <v>148.4131591025766</v>
      </c>
    </row>
    <row r="42" spans="1:4" x14ac:dyDescent="0.3">
      <c r="B42" s="1">
        <v>6</v>
      </c>
      <c r="D42" s="11">
        <f t="shared" si="2"/>
        <v>403.42879349273511</v>
      </c>
    </row>
    <row r="43" spans="1:4" x14ac:dyDescent="0.3">
      <c r="B43" s="1">
        <v>7</v>
      </c>
      <c r="D43" s="11">
        <f t="shared" si="2"/>
        <v>1096.6331584284585</v>
      </c>
    </row>
    <row r="44" spans="1:4" x14ac:dyDescent="0.3">
      <c r="B44" s="1">
        <v>8</v>
      </c>
      <c r="D44" s="11">
        <f t="shared" si="2"/>
        <v>2980.9579870417283</v>
      </c>
    </row>
    <row r="45" spans="1:4" x14ac:dyDescent="0.3">
      <c r="B45" s="1">
        <v>9</v>
      </c>
      <c r="D45" s="11">
        <f t="shared" si="2"/>
        <v>8103.0839275753842</v>
      </c>
    </row>
    <row r="46" spans="1:4" x14ac:dyDescent="0.3">
      <c r="B46" s="1">
        <v>10</v>
      </c>
      <c r="D46" s="11">
        <f t="shared" si="2"/>
        <v>22026.465794806718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130" zoomScaleNormal="130" workbookViewId="0"/>
  </sheetViews>
  <sheetFormatPr defaultRowHeight="16.5" x14ac:dyDescent="0.3"/>
  <cols>
    <col min="1" max="1" width="2.875" style="13" bestFit="1" customWidth="1"/>
    <col min="2" max="2" width="2.625" style="13" bestFit="1" customWidth="1"/>
    <col min="3" max="3" width="4.5" style="13" bestFit="1" customWidth="1"/>
    <col min="4" max="4" width="5" style="13" customWidth="1"/>
    <col min="5" max="5" width="22.125" style="13" customWidth="1"/>
    <col min="6" max="6" width="19.125" style="13" customWidth="1"/>
    <col min="7" max="16384" width="9" style="13"/>
  </cols>
  <sheetData>
    <row r="1" spans="1:6" x14ac:dyDescent="0.3">
      <c r="A1" s="12"/>
      <c r="B1" s="12"/>
    </row>
    <row r="2" spans="1:6" x14ac:dyDescent="0.3">
      <c r="B2" s="14" t="s">
        <v>21</v>
      </c>
    </row>
    <row r="4" spans="1:6" x14ac:dyDescent="0.3">
      <c r="B4" s="15" t="s">
        <v>22</v>
      </c>
      <c r="C4" s="16">
        <v>10</v>
      </c>
      <c r="E4" s="17" t="s">
        <v>23</v>
      </c>
      <c r="F4" s="17" t="s">
        <v>24</v>
      </c>
    </row>
    <row r="5" spans="1:6" x14ac:dyDescent="0.3">
      <c r="B5" s="15" t="s">
        <v>25</v>
      </c>
      <c r="C5" s="16">
        <v>0.2</v>
      </c>
      <c r="E5" s="18">
        <v>0</v>
      </c>
      <c r="F5" s="19">
        <f t="shared" ref="F5:F8" si="0">_xlfn.BINOM.DIST(E5,$C$4,$C$5,FALSE)</f>
        <v>0.1073741824</v>
      </c>
    </row>
    <row r="6" spans="1:6" x14ac:dyDescent="0.3">
      <c r="E6" s="18">
        <v>1</v>
      </c>
      <c r="F6" s="19">
        <f t="shared" si="0"/>
        <v>0.26843545600000002</v>
      </c>
    </row>
    <row r="7" spans="1:6" x14ac:dyDescent="0.3">
      <c r="E7" s="18">
        <v>2</v>
      </c>
      <c r="F7" s="19">
        <f t="shared" si="0"/>
        <v>0.3019898880000001</v>
      </c>
    </row>
    <row r="8" spans="1:6" x14ac:dyDescent="0.3">
      <c r="E8" s="18">
        <v>3</v>
      </c>
      <c r="F8" s="19">
        <f t="shared" si="0"/>
        <v>0.20132659200000003</v>
      </c>
    </row>
    <row r="9" spans="1:6" x14ac:dyDescent="0.3">
      <c r="E9" s="18">
        <v>4</v>
      </c>
      <c r="F9" s="19">
        <f>_xlfn.BINOM.DIST(E9,$C$4,$C$5,FALSE)</f>
        <v>8.8080384000000025E-2</v>
      </c>
    </row>
    <row r="10" spans="1:6" x14ac:dyDescent="0.3">
      <c r="E10" s="18">
        <v>5</v>
      </c>
      <c r="F10" s="19">
        <f t="shared" ref="F10:F15" si="1">_xlfn.BINOM.DIST(E10,$C$4,$C$5,FALSE)</f>
        <v>2.6424115200000015E-2</v>
      </c>
    </row>
    <row r="11" spans="1:6" x14ac:dyDescent="0.3">
      <c r="E11" s="18">
        <v>6</v>
      </c>
      <c r="F11" s="19">
        <f t="shared" si="1"/>
        <v>5.5050240000000016E-3</v>
      </c>
    </row>
    <row r="12" spans="1:6" x14ac:dyDescent="0.3">
      <c r="E12" s="18">
        <v>7</v>
      </c>
      <c r="F12" s="19">
        <f t="shared" si="1"/>
        <v>7.8643199999999956E-4</v>
      </c>
    </row>
    <row r="13" spans="1:6" x14ac:dyDescent="0.3">
      <c r="E13" s="18">
        <v>8</v>
      </c>
      <c r="F13" s="19">
        <f t="shared" si="1"/>
        <v>7.3728000000000132E-5</v>
      </c>
    </row>
    <row r="14" spans="1:6" x14ac:dyDescent="0.3">
      <c r="E14" s="18">
        <v>9</v>
      </c>
      <c r="F14" s="19">
        <f t="shared" si="1"/>
        <v>4.0959999999999935E-6</v>
      </c>
    </row>
    <row r="15" spans="1:6" x14ac:dyDescent="0.3">
      <c r="E15" s="18">
        <v>10</v>
      </c>
      <c r="F15" s="19">
        <f t="shared" si="1"/>
        <v>1.0240000000000004E-7</v>
      </c>
    </row>
    <row r="16" spans="1:6" x14ac:dyDescent="0.3">
      <c r="B16" s="12"/>
    </row>
    <row r="18" spans="2:6" x14ac:dyDescent="0.3">
      <c r="B18" s="14" t="s">
        <v>26</v>
      </c>
    </row>
    <row r="20" spans="2:6" x14ac:dyDescent="0.3">
      <c r="B20" s="15" t="s">
        <v>22</v>
      </c>
      <c r="C20" s="16">
        <v>10</v>
      </c>
      <c r="E20" s="17" t="s">
        <v>23</v>
      </c>
      <c r="F20" s="17" t="s">
        <v>27</v>
      </c>
    </row>
    <row r="21" spans="2:6" x14ac:dyDescent="0.3">
      <c r="B21" s="15" t="s">
        <v>28</v>
      </c>
      <c r="C21" s="16">
        <v>0.2</v>
      </c>
      <c r="E21" s="18">
        <v>0</v>
      </c>
      <c r="F21" s="20">
        <f t="shared" ref="F21:F30" si="2">_xlfn.BINOM.DIST(E21,$C$20,$C$21,TRUE)</f>
        <v>0.1073741824</v>
      </c>
    </row>
    <row r="22" spans="2:6" x14ac:dyDescent="0.3">
      <c r="E22" s="18">
        <v>1</v>
      </c>
      <c r="F22" s="20">
        <f t="shared" si="2"/>
        <v>0.3758096384000002</v>
      </c>
    </row>
    <row r="23" spans="2:6" x14ac:dyDescent="0.3">
      <c r="E23" s="18">
        <v>2</v>
      </c>
      <c r="F23" s="20">
        <f t="shared" si="2"/>
        <v>0.67779952639999996</v>
      </c>
    </row>
    <row r="24" spans="2:6" x14ac:dyDescent="0.3">
      <c r="E24" s="18">
        <v>3</v>
      </c>
      <c r="F24" s="20">
        <f t="shared" si="2"/>
        <v>0.87912611839999999</v>
      </c>
    </row>
    <row r="25" spans="2:6" x14ac:dyDescent="0.3">
      <c r="E25" s="18">
        <v>4</v>
      </c>
      <c r="F25" s="20">
        <f t="shared" si="2"/>
        <v>0.96720650240000006</v>
      </c>
    </row>
    <row r="26" spans="2:6" x14ac:dyDescent="0.3">
      <c r="E26" s="18">
        <v>5</v>
      </c>
      <c r="F26" s="20">
        <f t="shared" si="2"/>
        <v>0.99363061760000004</v>
      </c>
    </row>
    <row r="27" spans="2:6" x14ac:dyDescent="0.3">
      <c r="E27" s="18">
        <v>6</v>
      </c>
      <c r="F27" s="20">
        <f t="shared" si="2"/>
        <v>0.99913564160000001</v>
      </c>
    </row>
    <row r="28" spans="2:6" x14ac:dyDescent="0.3">
      <c r="E28" s="18">
        <v>7</v>
      </c>
      <c r="F28" s="20">
        <f t="shared" si="2"/>
        <v>0.99992207360000007</v>
      </c>
    </row>
    <row r="29" spans="2:6" x14ac:dyDescent="0.3">
      <c r="E29" s="18">
        <v>8</v>
      </c>
      <c r="F29" s="20">
        <f t="shared" si="2"/>
        <v>0.99999580160000001</v>
      </c>
    </row>
    <row r="30" spans="2:6" x14ac:dyDescent="0.3">
      <c r="E30" s="18">
        <v>9</v>
      </c>
      <c r="F30" s="20">
        <f t="shared" si="2"/>
        <v>0.99999989759999997</v>
      </c>
    </row>
    <row r="31" spans="2:6" x14ac:dyDescent="0.3">
      <c r="E31" s="18">
        <v>10</v>
      </c>
      <c r="F31" s="20">
        <f>_xlfn.BINOM.DIST(E31,$C$20,$C$21,TRUE)</f>
        <v>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2"/>
  <sheetViews>
    <sheetView zoomScale="130" zoomScaleNormal="130" workbookViewId="0"/>
  </sheetViews>
  <sheetFormatPr defaultRowHeight="16.5" x14ac:dyDescent="0.3"/>
  <cols>
    <col min="1" max="1" width="2.875" bestFit="1" customWidth="1"/>
    <col min="2" max="2" width="7.5" bestFit="1" customWidth="1"/>
    <col min="3" max="3" width="4.5" bestFit="1" customWidth="1"/>
    <col min="4" max="4" width="5" customWidth="1"/>
    <col min="5" max="5" width="20.25" customWidth="1"/>
    <col min="6" max="6" width="17.625" bestFit="1" customWidth="1"/>
  </cols>
  <sheetData>
    <row r="2" spans="1:6" x14ac:dyDescent="0.3">
      <c r="B2" s="14" t="s">
        <v>29</v>
      </c>
    </row>
    <row r="4" spans="1:6" x14ac:dyDescent="0.3">
      <c r="A4" s="21"/>
      <c r="B4" s="21"/>
    </row>
    <row r="5" spans="1:6" x14ac:dyDescent="0.3">
      <c r="B5" s="22" t="s">
        <v>30</v>
      </c>
      <c r="C5" s="23">
        <v>0.3</v>
      </c>
      <c r="E5" s="17" t="s">
        <v>31</v>
      </c>
      <c r="F5" s="17" t="s">
        <v>27</v>
      </c>
    </row>
    <row r="6" spans="1:6" x14ac:dyDescent="0.3">
      <c r="E6" s="24">
        <v>0</v>
      </c>
      <c r="F6" s="25">
        <f t="shared" ref="F6:F16" si="0">_xlfn.POISSON.DIST(E6,C$5,FALSE)</f>
        <v>0.74081822068171788</v>
      </c>
    </row>
    <row r="7" spans="1:6" x14ac:dyDescent="0.3">
      <c r="E7" s="24">
        <v>1</v>
      </c>
      <c r="F7" s="25">
        <f t="shared" si="0"/>
        <v>0.22224546620451532</v>
      </c>
    </row>
    <row r="8" spans="1:6" x14ac:dyDescent="0.3">
      <c r="E8" s="24">
        <v>2</v>
      </c>
      <c r="F8" s="25">
        <f t="shared" si="0"/>
        <v>3.3336819930677289E-2</v>
      </c>
    </row>
    <row r="9" spans="1:6" x14ac:dyDescent="0.3">
      <c r="E9" s="24">
        <v>3</v>
      </c>
      <c r="F9" s="25">
        <f t="shared" si="0"/>
        <v>3.3336819930677285E-3</v>
      </c>
    </row>
    <row r="10" spans="1:6" x14ac:dyDescent="0.3">
      <c r="E10" s="24">
        <v>4</v>
      </c>
      <c r="F10" s="25">
        <f t="shared" si="0"/>
        <v>2.5002614948007961E-4</v>
      </c>
    </row>
    <row r="11" spans="1:6" x14ac:dyDescent="0.3">
      <c r="E11" s="24">
        <v>5</v>
      </c>
      <c r="F11" s="25">
        <f t="shared" si="0"/>
        <v>1.5001568968804782E-5</v>
      </c>
    </row>
    <row r="12" spans="1:6" x14ac:dyDescent="0.3">
      <c r="E12" s="24">
        <v>6</v>
      </c>
      <c r="F12" s="25">
        <f t="shared" si="0"/>
        <v>7.5007844844023816E-7</v>
      </c>
    </row>
    <row r="13" spans="1:6" x14ac:dyDescent="0.3">
      <c r="E13" s="24">
        <v>7</v>
      </c>
      <c r="F13" s="25">
        <f t="shared" si="0"/>
        <v>3.2146219218867407E-8</v>
      </c>
    </row>
    <row r="14" spans="1:6" x14ac:dyDescent="0.3">
      <c r="E14" s="24">
        <v>8</v>
      </c>
      <c r="F14" s="25">
        <f t="shared" si="0"/>
        <v>1.2054832207075235E-9</v>
      </c>
    </row>
    <row r="15" spans="1:6" x14ac:dyDescent="0.3">
      <c r="E15" s="24">
        <v>9</v>
      </c>
      <c r="F15" s="25">
        <f t="shared" si="0"/>
        <v>4.0182774023584162E-11</v>
      </c>
    </row>
    <row r="16" spans="1:6" x14ac:dyDescent="0.3">
      <c r="E16" s="24">
        <v>10</v>
      </c>
      <c r="F16" s="25">
        <f t="shared" si="0"/>
        <v>1.2054832207075236E-12</v>
      </c>
    </row>
    <row r="19" spans="2:6" x14ac:dyDescent="0.3">
      <c r="B19" s="14" t="s">
        <v>32</v>
      </c>
    </row>
    <row r="20" spans="2:6" x14ac:dyDescent="0.3">
      <c r="B20" s="21"/>
    </row>
    <row r="21" spans="2:6" x14ac:dyDescent="0.3">
      <c r="B21" s="22" t="s">
        <v>33</v>
      </c>
      <c r="C21" s="23">
        <v>0.3</v>
      </c>
      <c r="E21" s="17" t="s">
        <v>34</v>
      </c>
      <c r="F21" s="17" t="s">
        <v>27</v>
      </c>
    </row>
    <row r="22" spans="2:6" x14ac:dyDescent="0.3">
      <c r="E22" s="24">
        <v>0</v>
      </c>
      <c r="F22" s="25">
        <f t="shared" ref="F22:F32" si="1">_xlfn.POISSON.DIST(E22,C$21,TRUE)</f>
        <v>0.74081822068171788</v>
      </c>
    </row>
    <row r="23" spans="2:6" x14ac:dyDescent="0.3">
      <c r="E23" s="24">
        <v>1</v>
      </c>
      <c r="F23" s="25">
        <f t="shared" si="1"/>
        <v>0.96306368688623323</v>
      </c>
    </row>
    <row r="24" spans="2:6" x14ac:dyDescent="0.3">
      <c r="E24" s="24">
        <v>2</v>
      </c>
      <c r="F24" s="25">
        <f t="shared" si="1"/>
        <v>0.99640050681691061</v>
      </c>
    </row>
    <row r="25" spans="2:6" x14ac:dyDescent="0.3">
      <c r="E25" s="24">
        <v>3</v>
      </c>
      <c r="F25" s="25">
        <f t="shared" si="1"/>
        <v>0.99973418880997822</v>
      </c>
    </row>
    <row r="26" spans="2:6" x14ac:dyDescent="0.3">
      <c r="E26" s="24">
        <v>4</v>
      </c>
      <c r="F26" s="25">
        <f t="shared" si="1"/>
        <v>0.99998421495945833</v>
      </c>
    </row>
    <row r="27" spans="2:6" x14ac:dyDescent="0.3">
      <c r="E27" s="24">
        <v>5</v>
      </c>
      <c r="F27" s="25">
        <f t="shared" si="1"/>
        <v>0.99999921652842716</v>
      </c>
    </row>
    <row r="28" spans="2:6" x14ac:dyDescent="0.3">
      <c r="E28" s="24">
        <v>6</v>
      </c>
      <c r="F28" s="25">
        <f t="shared" si="1"/>
        <v>0.99999996660687551</v>
      </c>
    </row>
    <row r="29" spans="2:6" x14ac:dyDescent="0.3">
      <c r="E29" s="24">
        <v>7</v>
      </c>
      <c r="F29" s="25">
        <f t="shared" si="1"/>
        <v>0.99999999875309475</v>
      </c>
    </row>
    <row r="30" spans="2:6" x14ac:dyDescent="0.3">
      <c r="E30" s="24">
        <v>8</v>
      </c>
      <c r="F30" s="25">
        <f t="shared" si="1"/>
        <v>0.99999999995857802</v>
      </c>
    </row>
    <row r="31" spans="2:6" x14ac:dyDescent="0.3">
      <c r="E31" s="24">
        <v>9</v>
      </c>
      <c r="F31" s="25">
        <f t="shared" si="1"/>
        <v>0.99999999999876077</v>
      </c>
    </row>
    <row r="32" spans="2:6" x14ac:dyDescent="0.3">
      <c r="E32" s="24">
        <v>10</v>
      </c>
      <c r="F32" s="25">
        <f t="shared" si="1"/>
        <v>0.99999999999996625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="130" zoomScaleNormal="130" workbookViewId="0"/>
  </sheetViews>
  <sheetFormatPr defaultRowHeight="16.5" x14ac:dyDescent="0.3"/>
  <cols>
    <col min="1" max="1" width="2.875" customWidth="1"/>
    <col min="2" max="2" width="15.5" bestFit="1" customWidth="1"/>
    <col min="4" max="4" width="11" bestFit="1" customWidth="1"/>
    <col min="6" max="6" width="15.5" bestFit="1" customWidth="1"/>
  </cols>
  <sheetData>
    <row r="1" spans="1:6" x14ac:dyDescent="0.3">
      <c r="A1" s="21"/>
    </row>
    <row r="2" spans="1:6" x14ac:dyDescent="0.3">
      <c r="B2" s="26" t="s">
        <v>35</v>
      </c>
    </row>
    <row r="4" spans="1:6" x14ac:dyDescent="0.3">
      <c r="B4" s="5" t="s">
        <v>36</v>
      </c>
      <c r="C4" s="4"/>
      <c r="D4" s="6" t="s">
        <v>37</v>
      </c>
      <c r="E4" s="4"/>
      <c r="F4" s="27" t="s">
        <v>38</v>
      </c>
    </row>
    <row r="5" spans="1:6" x14ac:dyDescent="0.3">
      <c r="B5" s="24">
        <v>0</v>
      </c>
      <c r="D5" s="23">
        <f>_xlfn.POISSON.DIST(B5,4,FALSE)</f>
        <v>1.8315638888734179E-2</v>
      </c>
      <c r="F5" s="23">
        <f>SUM(D5:D7)</f>
        <v>0.23810330555354436</v>
      </c>
    </row>
    <row r="6" spans="1:6" x14ac:dyDescent="0.3">
      <c r="B6" s="24">
        <v>1</v>
      </c>
      <c r="D6" s="23">
        <f t="shared" ref="D6:D7" si="0">_xlfn.POISSON.DIST(B6,4,FALSE)</f>
        <v>7.3262555554936715E-2</v>
      </c>
    </row>
    <row r="7" spans="1:6" x14ac:dyDescent="0.3">
      <c r="B7" s="24">
        <v>2</v>
      </c>
      <c r="D7" s="23">
        <f t="shared" si="0"/>
        <v>0.14652511110987346</v>
      </c>
    </row>
    <row r="10" spans="1:6" x14ac:dyDescent="0.3">
      <c r="B10" s="26" t="s">
        <v>39</v>
      </c>
    </row>
    <row r="12" spans="1:6" x14ac:dyDescent="0.3">
      <c r="B12" s="28" t="s">
        <v>40</v>
      </c>
    </row>
    <row r="13" spans="1:6" x14ac:dyDescent="0.3">
      <c r="B13" s="23">
        <f>_xlfn.POISSON.DIST(2,4,TRUE)</f>
        <v>0.23810330555354431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기초계산</vt:lpstr>
      <vt:lpstr>이항확률변수</vt:lpstr>
      <vt:lpstr>포아송확률변수</vt:lpstr>
      <vt:lpstr>무료수강권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2019-05-20T05:00:36Z</dcterms:modified>
</cp:coreProperties>
</file>