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9495" windowHeight="9165"/>
  </bookViews>
  <sheets>
    <sheet name="그래프I" sheetId="1" r:id="rId1"/>
    <sheet name="그래프II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B7" i="2" s="1"/>
  <c r="B5" i="2"/>
  <c r="D5" i="2" s="1"/>
  <c r="D4" i="2"/>
  <c r="B4" i="2"/>
  <c r="C4" i="2" s="1"/>
  <c r="D3" i="2"/>
  <c r="C3" i="2"/>
  <c r="C7" i="2" l="1"/>
  <c r="B8" i="2"/>
  <c r="D7" i="2"/>
  <c r="C6" i="2"/>
  <c r="C5" i="2"/>
  <c r="D6" i="2"/>
  <c r="D8" i="2" l="1"/>
  <c r="C8" i="2"/>
  <c r="B9" i="2"/>
  <c r="B10" i="2" l="1"/>
  <c r="D9" i="2"/>
  <c r="C9" i="2"/>
  <c r="B11" i="2" l="1"/>
  <c r="D10" i="2"/>
  <c r="C10" i="2"/>
  <c r="C11" i="2" l="1"/>
  <c r="B12" i="2"/>
  <c r="D11" i="2"/>
  <c r="D12" i="2" l="1"/>
  <c r="C12" i="2"/>
  <c r="B13" i="2"/>
  <c r="B14" i="2" l="1"/>
  <c r="D13" i="2"/>
  <c r="C13" i="2"/>
  <c r="B15" i="2" l="1"/>
  <c r="D14" i="2"/>
  <c r="C14" i="2"/>
  <c r="C15" i="2" l="1"/>
  <c r="B16" i="2"/>
  <c r="D15" i="2"/>
  <c r="D16" i="2" l="1"/>
  <c r="C16" i="2"/>
  <c r="B17" i="2"/>
  <c r="B18" i="2" l="1"/>
  <c r="D17" i="2"/>
  <c r="C17" i="2"/>
  <c r="B19" i="2" l="1"/>
  <c r="D18" i="2"/>
  <c r="C18" i="2"/>
  <c r="C19" i="2" l="1"/>
  <c r="B20" i="2"/>
  <c r="D19" i="2"/>
  <c r="D20" i="2" l="1"/>
  <c r="C20" i="2"/>
  <c r="B21" i="2"/>
  <c r="B22" i="2" l="1"/>
  <c r="D21" i="2"/>
  <c r="C21" i="2"/>
  <c r="B23" i="2" l="1"/>
  <c r="D22" i="2"/>
  <c r="C22" i="2"/>
  <c r="C23" i="2" l="1"/>
  <c r="D23" i="2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" i="1"/>
  <c r="D3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" i="1"/>
  <c r="C3" i="1"/>
  <c r="B4" i="1" l="1"/>
  <c r="B5" i="1" l="1"/>
  <c r="B6" i="1" l="1"/>
  <c r="B7" i="1" l="1"/>
  <c r="B8" i="1" l="1"/>
  <c r="B9" i="1" l="1"/>
  <c r="B10" i="1" l="1"/>
  <c r="B11" i="1" l="1"/>
  <c r="B12" i="1" l="1"/>
  <c r="B13" i="1" l="1"/>
  <c r="B14" i="1" l="1"/>
  <c r="B15" i="1" l="1"/>
  <c r="B16" i="1" l="1"/>
  <c r="B17" i="1" l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2" i="1" l="1"/>
  <c r="B33" i="1" l="1"/>
  <c r="B34" i="1" l="1"/>
  <c r="B35" i="1" l="1"/>
  <c r="B36" i="1" l="1"/>
  <c r="B37" i="1" l="1"/>
  <c r="B38" i="1" l="1"/>
  <c r="B39" i="1" l="1"/>
  <c r="B40" i="1" l="1"/>
  <c r="B41" i="1" l="1"/>
  <c r="B42" i="1" l="1"/>
  <c r="B43" i="1" l="1"/>
</calcChain>
</file>

<file path=xl/sharedStrings.xml><?xml version="1.0" encoding="utf-8"?>
<sst xmlns="http://schemas.openxmlformats.org/spreadsheetml/2006/main" count="6" uniqueCount="6">
  <si>
    <t>X</t>
    <phoneticPr fontId="1" type="noConversion"/>
  </si>
  <si>
    <t>모집단분포</t>
    <phoneticPr fontId="1" type="noConversion"/>
  </si>
  <si>
    <t>표본평균분포</t>
    <phoneticPr fontId="1" type="noConversion"/>
  </si>
  <si>
    <t>X</t>
    <phoneticPr fontId="1" type="noConversion"/>
  </si>
  <si>
    <t>이항분포</t>
    <phoneticPr fontId="1" type="noConversion"/>
  </si>
  <si>
    <t>정규분포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</si>
</sst>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"/>
    <numFmt numFmtId="177" formatCode="0.0_ "/>
    <numFmt numFmtId="178" formatCode="0.0000000000000000_ "/>
    <numFmt numFmtId="179" formatCode="0.000000000_);[Red]\(0.00000000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178" fontId="3" fillId="0" borderId="1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그래프I!$C$2</c:f>
              <c:strCache>
                <c:ptCount val="1"/>
                <c:pt idx="0">
                  <c:v>표본평균분포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그래프I!$B$3:$B$43</c:f>
              <c:numCache>
                <c:formatCode>0.0</c:formatCode>
                <c:ptCount val="41"/>
                <c:pt idx="0">
                  <c:v>26</c:v>
                </c:pt>
                <c:pt idx="1">
                  <c:v>26.2</c:v>
                </c:pt>
                <c:pt idx="2">
                  <c:v>26.4</c:v>
                </c:pt>
                <c:pt idx="3">
                  <c:v>26.599999999999998</c:v>
                </c:pt>
                <c:pt idx="4">
                  <c:v>26.799999999999997</c:v>
                </c:pt>
                <c:pt idx="5">
                  <c:v>26.999999999999996</c:v>
                </c:pt>
                <c:pt idx="6">
                  <c:v>27.199999999999996</c:v>
                </c:pt>
                <c:pt idx="7">
                  <c:v>27.399999999999995</c:v>
                </c:pt>
                <c:pt idx="8">
                  <c:v>27.599999999999994</c:v>
                </c:pt>
                <c:pt idx="9">
                  <c:v>27.799999999999994</c:v>
                </c:pt>
                <c:pt idx="10">
                  <c:v>27.999999999999993</c:v>
                </c:pt>
                <c:pt idx="11">
                  <c:v>28.199999999999992</c:v>
                </c:pt>
                <c:pt idx="12">
                  <c:v>28.399999999999991</c:v>
                </c:pt>
                <c:pt idx="13">
                  <c:v>28.599999999999991</c:v>
                </c:pt>
                <c:pt idx="14">
                  <c:v>28.79999999999999</c:v>
                </c:pt>
                <c:pt idx="15">
                  <c:v>28.999999999999989</c:v>
                </c:pt>
                <c:pt idx="16">
                  <c:v>29.199999999999989</c:v>
                </c:pt>
                <c:pt idx="17">
                  <c:v>29.399999999999988</c:v>
                </c:pt>
                <c:pt idx="18">
                  <c:v>29.599999999999987</c:v>
                </c:pt>
                <c:pt idx="19">
                  <c:v>29.799999999999986</c:v>
                </c:pt>
                <c:pt idx="20">
                  <c:v>29.999999999999986</c:v>
                </c:pt>
                <c:pt idx="21">
                  <c:v>30.199999999999985</c:v>
                </c:pt>
                <c:pt idx="22">
                  <c:v>30.399999999999984</c:v>
                </c:pt>
                <c:pt idx="23">
                  <c:v>30.599999999999984</c:v>
                </c:pt>
                <c:pt idx="24">
                  <c:v>30.799999999999983</c:v>
                </c:pt>
                <c:pt idx="25">
                  <c:v>30.999999999999982</c:v>
                </c:pt>
                <c:pt idx="26">
                  <c:v>31.199999999999982</c:v>
                </c:pt>
                <c:pt idx="27">
                  <c:v>31.399999999999981</c:v>
                </c:pt>
                <c:pt idx="28">
                  <c:v>31.59999999999998</c:v>
                </c:pt>
                <c:pt idx="29">
                  <c:v>31.799999999999979</c:v>
                </c:pt>
                <c:pt idx="30">
                  <c:v>31.999999999999979</c:v>
                </c:pt>
                <c:pt idx="31">
                  <c:v>32.199999999999982</c:v>
                </c:pt>
                <c:pt idx="32">
                  <c:v>32.399999999999984</c:v>
                </c:pt>
                <c:pt idx="33">
                  <c:v>32.599999999999987</c:v>
                </c:pt>
                <c:pt idx="34">
                  <c:v>32.79999999999999</c:v>
                </c:pt>
                <c:pt idx="35">
                  <c:v>32.999999999999993</c:v>
                </c:pt>
                <c:pt idx="36">
                  <c:v>33.199999999999996</c:v>
                </c:pt>
                <c:pt idx="37">
                  <c:v>33.4</c:v>
                </c:pt>
                <c:pt idx="38">
                  <c:v>33.6</c:v>
                </c:pt>
                <c:pt idx="39">
                  <c:v>33.800000000000004</c:v>
                </c:pt>
                <c:pt idx="40">
                  <c:v>34.000000000000007</c:v>
                </c:pt>
              </c:numCache>
            </c:numRef>
          </c:cat>
          <c:val>
            <c:numRef>
              <c:f>그래프I!$C$3:$C$43</c:f>
              <c:numCache>
                <c:formatCode>0.0000000000000000_ </c:formatCode>
                <c:ptCount val="41"/>
                <c:pt idx="0">
                  <c:v>1.8325492817213522E-5</c:v>
                </c:pt>
                <c:pt idx="1">
                  <c:v>4.067680209199993E-5</c:v>
                </c:pt>
                <c:pt idx="2">
                  <c:v>8.6760546232413145E-5</c:v>
                </c:pt>
                <c:pt idx="3">
                  <c:v>1.7782067551934543E-4</c:v>
                </c:pt>
                <c:pt idx="4">
                  <c:v>3.5020867223896287E-4</c:v>
                </c:pt>
                <c:pt idx="5">
                  <c:v>6.627600937142373E-4</c:v>
                </c:pt>
                <c:pt idx="6">
                  <c:v>1.2052322987978175E-3</c:v>
                </c:pt>
                <c:pt idx="7">
                  <c:v>2.106057693290783E-3</c:v>
                </c:pt>
                <c:pt idx="8">
                  <c:v>3.5363479008773202E-3</c:v>
                </c:pt>
                <c:pt idx="9">
                  <c:v>5.7059115889023741E-3</c:v>
                </c:pt>
                <c:pt idx="10">
                  <c:v>8.8466844346804362E-3</c:v>
                </c:pt>
                <c:pt idx="11">
                  <c:v>1.3180187164746355E-2</c:v>
                </c:pt>
                <c:pt idx="12">
                  <c:v>1.8868972586631859E-2</c:v>
                </c:pt>
                <c:pt idx="13">
                  <c:v>2.59573675342126E-2</c:v>
                </c:pt>
                <c:pt idx="14">
                  <c:v>3.4313010987936696E-2</c:v>
                </c:pt>
                <c:pt idx="15">
                  <c:v>4.3585583709748119E-2</c:v>
                </c:pt>
                <c:pt idx="16">
                  <c:v>5.3200144651938952E-2</c:v>
                </c:pt>
                <c:pt idx="17">
                  <c:v>6.2397719166676163E-2</c:v>
                </c:pt>
                <c:pt idx="18">
                  <c:v>7.0325140639601547E-2</c:v>
                </c:pt>
                <c:pt idx="19">
                  <c:v>7.6162032171220584E-2</c:v>
                </c:pt>
                <c:pt idx="20">
                  <c:v>7.9259709439102655E-2</c:v>
                </c:pt>
                <c:pt idx="21">
                  <c:v>7.9259709439102877E-2</c:v>
                </c:pt>
                <c:pt idx="22">
                  <c:v>7.6162032171221195E-2</c:v>
                </c:pt>
                <c:pt idx="23">
                  <c:v>7.0325140639602601E-2</c:v>
                </c:pt>
                <c:pt idx="24">
                  <c:v>6.2397719166677357E-2</c:v>
                </c:pt>
                <c:pt idx="25">
                  <c:v>5.320014465194034E-2</c:v>
                </c:pt>
                <c:pt idx="26">
                  <c:v>4.358558370974952E-2</c:v>
                </c:pt>
                <c:pt idx="27">
                  <c:v>3.4313010987937931E-2</c:v>
                </c:pt>
                <c:pt idx="28">
                  <c:v>2.5957367534213627E-2</c:v>
                </c:pt>
                <c:pt idx="29">
                  <c:v>1.8868972586632782E-2</c:v>
                </c:pt>
                <c:pt idx="30">
                  <c:v>1.3180187164747115E-2</c:v>
                </c:pt>
                <c:pt idx="31">
                  <c:v>8.8466844346810625E-3</c:v>
                </c:pt>
                <c:pt idx="32">
                  <c:v>5.7059115889027678E-3</c:v>
                </c:pt>
                <c:pt idx="33">
                  <c:v>3.5363479008775345E-3</c:v>
                </c:pt>
                <c:pt idx="34">
                  <c:v>2.1060576932909747E-3</c:v>
                </c:pt>
                <c:pt idx="35">
                  <c:v>1.2052322987978759E-3</c:v>
                </c:pt>
                <c:pt idx="36">
                  <c:v>6.6276009371424305E-4</c:v>
                </c:pt>
                <c:pt idx="37">
                  <c:v>3.502086722390052E-4</c:v>
                </c:pt>
                <c:pt idx="38">
                  <c:v>1.7782067551930236E-4</c:v>
                </c:pt>
                <c:pt idx="39">
                  <c:v>8.6760546232467206E-5</c:v>
                </c:pt>
                <c:pt idx="40">
                  <c:v>4.0676802091965669E-5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6-42E0-8ADD-5F9BA7FA3C3B}"/>
            </c:ext>
          </c:extLst>
        </c:ser>
        <c:ser>
          <c:idx val="1"/>
          <c:order val="1"/>
          <c:tx>
            <c:strRef>
              <c:f>그래프I!$D$2</c:f>
              <c:strCache>
                <c:ptCount val="1"/>
                <c:pt idx="0">
                  <c:v>모집단분포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그래프I!$B$3:$B$43</c:f>
              <c:numCache>
                <c:formatCode>0.0</c:formatCode>
                <c:ptCount val="41"/>
                <c:pt idx="0">
                  <c:v>26</c:v>
                </c:pt>
                <c:pt idx="1">
                  <c:v>26.2</c:v>
                </c:pt>
                <c:pt idx="2">
                  <c:v>26.4</c:v>
                </c:pt>
                <c:pt idx="3">
                  <c:v>26.599999999999998</c:v>
                </c:pt>
                <c:pt idx="4">
                  <c:v>26.799999999999997</c:v>
                </c:pt>
                <c:pt idx="5">
                  <c:v>26.999999999999996</c:v>
                </c:pt>
                <c:pt idx="6">
                  <c:v>27.199999999999996</c:v>
                </c:pt>
                <c:pt idx="7">
                  <c:v>27.399999999999995</c:v>
                </c:pt>
                <c:pt idx="8">
                  <c:v>27.599999999999994</c:v>
                </c:pt>
                <c:pt idx="9">
                  <c:v>27.799999999999994</c:v>
                </c:pt>
                <c:pt idx="10">
                  <c:v>27.999999999999993</c:v>
                </c:pt>
                <c:pt idx="11">
                  <c:v>28.199999999999992</c:v>
                </c:pt>
                <c:pt idx="12">
                  <c:v>28.399999999999991</c:v>
                </c:pt>
                <c:pt idx="13">
                  <c:v>28.599999999999991</c:v>
                </c:pt>
                <c:pt idx="14">
                  <c:v>28.79999999999999</c:v>
                </c:pt>
                <c:pt idx="15">
                  <c:v>28.999999999999989</c:v>
                </c:pt>
                <c:pt idx="16">
                  <c:v>29.199999999999989</c:v>
                </c:pt>
                <c:pt idx="17">
                  <c:v>29.399999999999988</c:v>
                </c:pt>
                <c:pt idx="18">
                  <c:v>29.599999999999987</c:v>
                </c:pt>
                <c:pt idx="19">
                  <c:v>29.799999999999986</c:v>
                </c:pt>
                <c:pt idx="20">
                  <c:v>29.999999999999986</c:v>
                </c:pt>
                <c:pt idx="21">
                  <c:v>30.199999999999985</c:v>
                </c:pt>
                <c:pt idx="22">
                  <c:v>30.399999999999984</c:v>
                </c:pt>
                <c:pt idx="23">
                  <c:v>30.599999999999984</c:v>
                </c:pt>
                <c:pt idx="24">
                  <c:v>30.799999999999983</c:v>
                </c:pt>
                <c:pt idx="25">
                  <c:v>30.999999999999982</c:v>
                </c:pt>
                <c:pt idx="26">
                  <c:v>31.199999999999982</c:v>
                </c:pt>
                <c:pt idx="27">
                  <c:v>31.399999999999981</c:v>
                </c:pt>
                <c:pt idx="28">
                  <c:v>31.59999999999998</c:v>
                </c:pt>
                <c:pt idx="29">
                  <c:v>31.799999999999979</c:v>
                </c:pt>
                <c:pt idx="30">
                  <c:v>31.999999999999979</c:v>
                </c:pt>
                <c:pt idx="31">
                  <c:v>32.199999999999982</c:v>
                </c:pt>
                <c:pt idx="32">
                  <c:v>32.399999999999984</c:v>
                </c:pt>
                <c:pt idx="33">
                  <c:v>32.599999999999987</c:v>
                </c:pt>
                <c:pt idx="34">
                  <c:v>32.79999999999999</c:v>
                </c:pt>
                <c:pt idx="35">
                  <c:v>32.999999999999993</c:v>
                </c:pt>
                <c:pt idx="36">
                  <c:v>33.199999999999996</c:v>
                </c:pt>
                <c:pt idx="37">
                  <c:v>33.4</c:v>
                </c:pt>
                <c:pt idx="38">
                  <c:v>33.6</c:v>
                </c:pt>
                <c:pt idx="39">
                  <c:v>33.800000000000004</c:v>
                </c:pt>
                <c:pt idx="40">
                  <c:v>34.000000000000007</c:v>
                </c:pt>
              </c:numCache>
            </c:numRef>
          </c:cat>
          <c:val>
            <c:numRef>
              <c:f>그래프I!$D$3:$D$43</c:f>
              <c:numCache>
                <c:formatCode>0.0000000000000000_ </c:formatCode>
                <c:ptCount val="41"/>
                <c:pt idx="0">
                  <c:v>4.8857113853626385E-3</c:v>
                </c:pt>
                <c:pt idx="1">
                  <c:v>5.9664278678225879E-3</c:v>
                </c:pt>
                <c:pt idx="2">
                  <c:v>7.2137592969239613E-3</c:v>
                </c:pt>
                <c:pt idx="3">
                  <c:v>8.6351436456171965E-3</c:v>
                </c:pt>
                <c:pt idx="4">
                  <c:v>1.0233828941014891E-2</c:v>
                </c:pt>
                <c:pt idx="5">
                  <c:v>1.2007909569300007E-2</c:v>
                </c:pt>
                <c:pt idx="6">
                  <c:v>1.3949457964912843E-2</c:v>
                </c:pt>
                <c:pt idx="7">
                  <c:v>1.6043825351839236E-2</c:v>
                </c:pt>
                <c:pt idx="8">
                  <c:v>1.8269185636097793E-2</c:v>
                </c:pt>
                <c:pt idx="9">
                  <c:v>2.0596390724674243E-2</c:v>
                </c:pt>
                <c:pt idx="10">
                  <c:v>2.2989192985074236E-2</c:v>
                </c:pt>
                <c:pt idx="11">
                  <c:v>2.5404871415302177E-2</c:v>
                </c:pt>
                <c:pt idx="12">
                  <c:v>2.7795273236637053E-2</c:v>
                </c:pt>
                <c:pt idx="13">
                  <c:v>3.0108253639676119E-2</c:v>
                </c:pt>
                <c:pt idx="14">
                  <c:v>3.2289465527000349E-2</c:v>
                </c:pt>
                <c:pt idx="15">
                  <c:v>3.428442097591311E-2</c:v>
                </c:pt>
                <c:pt idx="16">
                  <c:v>3.6040719663688714E-2</c:v>
                </c:pt>
                <c:pt idx="17">
                  <c:v>3.7510319421371341E-2</c:v>
                </c:pt>
                <c:pt idx="18">
                  <c:v>3.865171274984941E-2</c:v>
                </c:pt>
                <c:pt idx="19">
                  <c:v>3.9431872162073889E-2</c:v>
                </c:pt>
                <c:pt idx="20">
                  <c:v>3.9827837277028821E-2</c:v>
                </c:pt>
                <c:pt idx="21">
                  <c:v>3.9827837277028821E-2</c:v>
                </c:pt>
                <c:pt idx="22">
                  <c:v>3.9431872162074E-2</c:v>
                </c:pt>
                <c:pt idx="23">
                  <c:v>3.8651712749849465E-2</c:v>
                </c:pt>
                <c:pt idx="24">
                  <c:v>3.7510319421371618E-2</c:v>
                </c:pt>
                <c:pt idx="25">
                  <c:v>3.6040719663688936E-2</c:v>
                </c:pt>
                <c:pt idx="26">
                  <c:v>3.4284420975913332E-2</c:v>
                </c:pt>
                <c:pt idx="27">
                  <c:v>3.2289465527000738E-2</c:v>
                </c:pt>
                <c:pt idx="28">
                  <c:v>3.0108253639676397E-2</c:v>
                </c:pt>
                <c:pt idx="29">
                  <c:v>2.779527323663733E-2</c:v>
                </c:pt>
                <c:pt idx="30">
                  <c:v>2.5404871415302566E-2</c:v>
                </c:pt>
                <c:pt idx="31">
                  <c:v>2.2989192985074958E-2</c:v>
                </c:pt>
                <c:pt idx="32">
                  <c:v>2.0596390724674896E-2</c:v>
                </c:pt>
                <c:pt idx="33">
                  <c:v>1.8269185636098362E-2</c:v>
                </c:pt>
                <c:pt idx="34">
                  <c:v>1.604382535183968E-2</c:v>
                </c:pt>
                <c:pt idx="35">
                  <c:v>1.3949457964913203E-2</c:v>
                </c:pt>
                <c:pt idx="36">
                  <c:v>1.2007909569300312E-2</c:v>
                </c:pt>
                <c:pt idx="37">
                  <c:v>1.02338289410151E-2</c:v>
                </c:pt>
                <c:pt idx="38">
                  <c:v>8.6351436456173492E-3</c:v>
                </c:pt>
                <c:pt idx="39">
                  <c:v>7.2137592969241382E-3</c:v>
                </c:pt>
                <c:pt idx="40">
                  <c:v>5.9664278678226434E-3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6-42E0-8ADD-5F9BA7FA3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74792"/>
        <c:axId val="130375184"/>
      </c:lineChart>
      <c:catAx>
        <c:axId val="1303747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375184"/>
        <c:crosses val="autoZero"/>
        <c:auto val="1"/>
        <c:lblAlgn val="ctr"/>
        <c:lblOffset val="100"/>
        <c:tickLblSkip val="4"/>
        <c:noMultiLvlLbl val="0"/>
      </c:catAx>
      <c:valAx>
        <c:axId val="130375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0000_ " sourceLinked="1"/>
        <c:majorTickMark val="none"/>
        <c:minorTickMark val="none"/>
        <c:tickLblPos val="nextTo"/>
        <c:crossAx val="130374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[1]그래프II!$C$2</c:f>
              <c:strCache>
                <c:ptCount val="1"/>
                <c:pt idx="0">
                  <c:v>이항분포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[1]그래프II!$B$3:$B$23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cat>
          <c:val>
            <c:numRef>
              <c:f>[1]그래프II!$C$3:$C$23</c:f>
              <c:numCache>
                <c:formatCode>0.000000000_);[Red]\(0.000000000\)</c:formatCode>
                <c:ptCount val="21"/>
                <c:pt idx="0">
                  <c:v>7.7094275911804278E-4</c:v>
                </c:pt>
                <c:pt idx="1">
                  <c:v>2.1025711612310239E-3</c:v>
                </c:pt>
                <c:pt idx="2">
                  <c:v>5.0812136396416489E-3</c:v>
                </c:pt>
                <c:pt idx="3">
                  <c:v>1.094415245461278E-2</c:v>
                </c:pt>
                <c:pt idx="4">
                  <c:v>2.1106579733896052E-2</c:v>
                </c:pt>
                <c:pt idx="5">
                  <c:v>3.6584738205419853E-2</c:v>
                </c:pt>
                <c:pt idx="6">
                  <c:v>5.7163653445968521E-2</c:v>
                </c:pt>
                <c:pt idx="7">
                  <c:v>8.07016283943085E-2</c:v>
                </c:pt>
                <c:pt idx="8">
                  <c:v>0.10311874739272751</c:v>
                </c:pt>
                <c:pt idx="9">
                  <c:v>0.11940065487578974</c:v>
                </c:pt>
                <c:pt idx="10">
                  <c:v>0.12537068761957929</c:v>
                </c:pt>
                <c:pt idx="11">
                  <c:v>0.11940065487578974</c:v>
                </c:pt>
                <c:pt idx="12">
                  <c:v>0.10311874739272751</c:v>
                </c:pt>
                <c:pt idx="13">
                  <c:v>8.07016283943085E-2</c:v>
                </c:pt>
                <c:pt idx="14">
                  <c:v>5.7163653445968521E-2</c:v>
                </c:pt>
                <c:pt idx="15">
                  <c:v>3.6584738205419853E-2</c:v>
                </c:pt>
                <c:pt idx="16">
                  <c:v>2.1106579733896052E-2</c:v>
                </c:pt>
                <c:pt idx="17">
                  <c:v>1.094415245461278E-2</c:v>
                </c:pt>
                <c:pt idx="18">
                  <c:v>5.0812136396416489E-3</c:v>
                </c:pt>
                <c:pt idx="19">
                  <c:v>2.1025711612310239E-3</c:v>
                </c:pt>
                <c:pt idx="20">
                  <c:v>7.7094275911804278E-4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8-4417-B118-AAC900A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736064"/>
        <c:axId val="485734400"/>
      </c:barChart>
      <c:lineChart>
        <c:grouping val="standard"/>
        <c:varyColors val="0"/>
        <c:ser>
          <c:idx val="1"/>
          <c:order val="1"/>
          <c:tx>
            <c:strRef>
              <c:f>[1]그래프II!$D$2</c:f>
              <c:strCache>
                <c:ptCount val="1"/>
                <c:pt idx="0">
                  <c:v>정규분포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[1]그래프II!$B$3:$B$23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cat>
          <c:val>
            <c:numRef>
              <c:f>[1]그래프II!$D$3:$D$23</c:f>
              <c:numCache>
                <c:formatCode>0.000000000_);[Red]\(0.000000000\)</c:formatCode>
                <c:ptCount val="21"/>
                <c:pt idx="0">
                  <c:v>8.8210323551223208E-4</c:v>
                </c:pt>
                <c:pt idx="1">
                  <c:v>2.2631989955132488E-3</c:v>
                </c:pt>
                <c:pt idx="2">
                  <c:v>5.2582742786007833E-3</c:v>
                </c:pt>
                <c:pt idx="3">
                  <c:v>1.1063276718687409E-2</c:v>
                </c:pt>
                <c:pt idx="4">
                  <c:v>2.1078850877820784E-2</c:v>
                </c:pt>
                <c:pt idx="5">
                  <c:v>3.6369301242497765E-2</c:v>
                </c:pt>
                <c:pt idx="6">
                  <c:v>5.6826351903691091E-2</c:v>
                </c:pt>
                <c:pt idx="7">
                  <c:v>8.0406836573794216E-2</c:v>
                </c:pt>
                <c:pt idx="8">
                  <c:v>0.10303049777844958</c:v>
                </c:pt>
                <c:pt idx="9">
                  <c:v>0.11955538258282172</c:v>
                </c:pt>
                <c:pt idx="10">
                  <c:v>0.12563293883710824</c:v>
                </c:pt>
                <c:pt idx="11">
                  <c:v>0.11955538258282172</c:v>
                </c:pt>
                <c:pt idx="12">
                  <c:v>0.10303049777844964</c:v>
                </c:pt>
                <c:pt idx="13">
                  <c:v>8.0406836573794216E-2</c:v>
                </c:pt>
                <c:pt idx="14">
                  <c:v>5.6826351903691008E-2</c:v>
                </c:pt>
                <c:pt idx="15">
                  <c:v>3.636930124249782E-2</c:v>
                </c:pt>
                <c:pt idx="16">
                  <c:v>2.1078850877820798E-2</c:v>
                </c:pt>
                <c:pt idx="17">
                  <c:v>1.1063276718687343E-2</c:v>
                </c:pt>
                <c:pt idx="18">
                  <c:v>5.2582742786008163E-3</c:v>
                </c:pt>
                <c:pt idx="19">
                  <c:v>2.2631989955131937E-3</c:v>
                </c:pt>
                <c:pt idx="20">
                  <c:v>8.821032355122993E-4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C8-4417-B118-AAC900A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36064"/>
        <c:axId val="485734400"/>
      </c:lineChart>
      <c:catAx>
        <c:axId val="4857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5734400"/>
        <c:crosses val="autoZero"/>
        <c:auto val="1"/>
        <c:lblAlgn val="ctr"/>
        <c:lblOffset val="100"/>
        <c:noMultiLvlLbl val="0"/>
      </c:catAx>
      <c:valAx>
        <c:axId val="4857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000000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573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12456</xdr:colOff>
      <xdr:row>1</xdr:row>
      <xdr:rowOff>210649</xdr:rowOff>
    </xdr:from>
    <xdr:to>
      <xdr:col>11</xdr:col>
      <xdr:colOff>469656</xdr:colOff>
      <xdr:row>15</xdr:row>
      <xdr:rowOff>17218</xdr:rowOff>
    </xdr:to>
    <xdr:graphicFrame macro="">
      <xdr:nvGraphicFramePr>
        <xdr:cNvPr id="7" name="차트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227135</xdr:colOff>
      <xdr:row>1</xdr:row>
      <xdr:rowOff>178043</xdr:rowOff>
    </xdr:from>
    <xdr:to>
      <xdr:col>10</xdr:col>
      <xdr:colOff>666750</xdr:colOff>
      <xdr:row>14</xdr:row>
      <xdr:rowOff>158993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&#51109;_02_&#44536;&#47000;&#54532;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그래프II"/>
    </sheetNames>
    <sheetDataSet>
      <sheetData sheetId="0">
        <row r="2">
          <cell r="C2" t="str">
            <v>이항분포</v>
          </cell>
          <cell r="D2" t="str">
            <v>정규분포</v>
          </cell>
        </row>
        <row r="3">
          <cell r="B3">
            <v>10</v>
          </cell>
          <cell r="C3">
            <v>7.7094275911804278E-4</v>
          </cell>
          <cell r="D3">
            <v>8.8210323551223208E-4</v>
          </cell>
        </row>
        <row r="4">
          <cell r="B4">
            <v>11</v>
          </cell>
          <cell r="C4">
            <v>2.1025711612310239E-3</v>
          </cell>
          <cell r="D4">
            <v>2.2631989955132488E-3</v>
          </cell>
        </row>
        <row r="5">
          <cell r="B5">
            <v>12</v>
          </cell>
          <cell r="C5">
            <v>5.0812136396416489E-3</v>
          </cell>
          <cell r="D5">
            <v>5.2582742786007833E-3</v>
          </cell>
        </row>
        <row r="6">
          <cell r="B6">
            <v>13</v>
          </cell>
          <cell r="C6">
            <v>1.094415245461278E-2</v>
          </cell>
          <cell r="D6">
            <v>1.1063276718687409E-2</v>
          </cell>
        </row>
        <row r="7">
          <cell r="B7">
            <v>14</v>
          </cell>
          <cell r="C7">
            <v>2.1106579733896052E-2</v>
          </cell>
          <cell r="D7">
            <v>2.1078850877820784E-2</v>
          </cell>
        </row>
        <row r="8">
          <cell r="B8">
            <v>15</v>
          </cell>
          <cell r="C8">
            <v>3.6584738205419853E-2</v>
          </cell>
          <cell r="D8">
            <v>3.6369301242497765E-2</v>
          </cell>
        </row>
        <row r="9">
          <cell r="B9">
            <v>16</v>
          </cell>
          <cell r="C9">
            <v>5.7163653445968521E-2</v>
          </cell>
          <cell r="D9">
            <v>5.6826351903691091E-2</v>
          </cell>
        </row>
        <row r="10">
          <cell r="B10">
            <v>17</v>
          </cell>
          <cell r="C10">
            <v>8.07016283943085E-2</v>
          </cell>
          <cell r="D10">
            <v>8.0406836573794216E-2</v>
          </cell>
        </row>
        <row r="11">
          <cell r="B11">
            <v>18</v>
          </cell>
          <cell r="C11">
            <v>0.10311874739272751</v>
          </cell>
          <cell r="D11">
            <v>0.10303049777844958</v>
          </cell>
        </row>
        <row r="12">
          <cell r="B12">
            <v>19</v>
          </cell>
          <cell r="C12">
            <v>0.11940065487578974</v>
          </cell>
          <cell r="D12">
            <v>0.11955538258282172</v>
          </cell>
        </row>
        <row r="13">
          <cell r="B13">
            <v>20</v>
          </cell>
          <cell r="C13">
            <v>0.12537068761957929</v>
          </cell>
          <cell r="D13">
            <v>0.12563293883710824</v>
          </cell>
        </row>
        <row r="14">
          <cell r="B14">
            <v>21</v>
          </cell>
          <cell r="C14">
            <v>0.11940065487578974</v>
          </cell>
          <cell r="D14">
            <v>0.11955538258282172</v>
          </cell>
        </row>
        <row r="15">
          <cell r="B15">
            <v>22</v>
          </cell>
          <cell r="C15">
            <v>0.10311874739272751</v>
          </cell>
          <cell r="D15">
            <v>0.10303049777844964</v>
          </cell>
        </row>
        <row r="16">
          <cell r="B16">
            <v>23</v>
          </cell>
          <cell r="C16">
            <v>8.07016283943085E-2</v>
          </cell>
          <cell r="D16">
            <v>8.0406836573794216E-2</v>
          </cell>
        </row>
        <row r="17">
          <cell r="B17">
            <v>24</v>
          </cell>
          <cell r="C17">
            <v>5.7163653445968521E-2</v>
          </cell>
          <cell r="D17">
            <v>5.6826351903691008E-2</v>
          </cell>
        </row>
        <row r="18">
          <cell r="B18">
            <v>25</v>
          </cell>
          <cell r="C18">
            <v>3.6584738205419853E-2</v>
          </cell>
          <cell r="D18">
            <v>3.636930124249782E-2</v>
          </cell>
        </row>
        <row r="19">
          <cell r="B19">
            <v>26</v>
          </cell>
          <cell r="C19">
            <v>2.1106579733896052E-2</v>
          </cell>
          <cell r="D19">
            <v>2.1078850877820798E-2</v>
          </cell>
        </row>
        <row r="20">
          <cell r="B20">
            <v>27</v>
          </cell>
          <cell r="C20">
            <v>1.094415245461278E-2</v>
          </cell>
          <cell r="D20">
            <v>1.1063276718687343E-2</v>
          </cell>
        </row>
        <row r="21">
          <cell r="B21">
            <v>28</v>
          </cell>
          <cell r="C21">
            <v>5.0812136396416489E-3</v>
          </cell>
          <cell r="D21">
            <v>5.2582742786008163E-3</v>
          </cell>
        </row>
        <row r="22">
          <cell r="B22">
            <v>29</v>
          </cell>
          <cell r="C22">
            <v>2.1025711612310239E-3</v>
          </cell>
          <cell r="D22">
            <v>2.2631989955131937E-3</v>
          </cell>
        </row>
        <row r="23">
          <cell r="B23">
            <v>30</v>
          </cell>
          <cell r="C23">
            <v>7.7094275911804278E-4</v>
          </cell>
          <cell r="D23">
            <v>8.821032355122993E-4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tabSelected="1" zoomScale="130" zoomScaleNormal="130" workbookViewId="0"/>
  </sheetViews>
  <sheetFormatPr defaultRowHeight="16.5" x14ac:dyDescent="0.3"/>
  <cols>
    <col min="1" max="1" width="9" style="1"/>
    <col min="2" max="2" width="9" style="5"/>
    <col min="3" max="4" width="20.5" style="1" bestFit="1" customWidth="1"/>
    <col min="5" max="16384" width="9" style="1"/>
  </cols>
  <sheetData>
    <row r="1" spans="2:4" x14ac:dyDescent="0.3">
      <c r="B1" s="3"/>
    </row>
    <row r="2" spans="2:4" x14ac:dyDescent="0.3">
      <c r="B2" s="6" t="s">
        <v>0</v>
      </c>
      <c r="C2" s="6" t="s">
        <v>2</v>
      </c>
      <c r="D2" s="6" t="s">
        <v>1</v>
      </c>
    </row>
    <row r="3" spans="2:4" x14ac:dyDescent="0.3">
      <c r="B3" s="4">
        <v>26</v>
      </c>
      <c r="C3" s="2">
        <f>_xlfn.NORM.DIST($B3,30,1,TRUE)-_xlfn.NORM.DIST(25.8,30,1,TRUE)</f>
        <v>1.8325492817213522E-5</v>
      </c>
      <c r="D3" s="2">
        <f>_xlfn.NORM.DIST($B3,30,2,TRUE)-_xlfn.NORM.DIST(25.8,30,2,TRUE)</f>
        <v>4.8857113853626385E-3</v>
      </c>
    </row>
    <row r="4" spans="2:4" x14ac:dyDescent="0.3">
      <c r="B4" s="4">
        <f>B3+0.2</f>
        <v>26.2</v>
      </c>
      <c r="C4" s="2">
        <f>_xlfn.NORM.DIST($B4,30,1,TRUE)-_xlfn.NORM.DIST($B3,30,1,TRUE)</f>
        <v>4.067680209199993E-5</v>
      </c>
      <c r="D4" s="2">
        <f>_xlfn.NORM.DIST($B4,30,2,TRUE)-_xlfn.NORM.DIST($B3,30,2,TRUE)</f>
        <v>5.9664278678225879E-3</v>
      </c>
    </row>
    <row r="5" spans="2:4" x14ac:dyDescent="0.3">
      <c r="B5" s="4">
        <f t="shared" ref="B5:B38" si="0">B4+0.2</f>
        <v>26.4</v>
      </c>
      <c r="C5" s="2">
        <f t="shared" ref="C5:C43" si="1">_xlfn.NORM.DIST($B5,30,1,TRUE)-_xlfn.NORM.DIST($B4,30,1,TRUE)</f>
        <v>8.6760546232413145E-5</v>
      </c>
      <c r="D5" s="2">
        <f t="shared" ref="D5:D43" si="2">_xlfn.NORM.DIST($B5,30,2,TRUE)-_xlfn.NORM.DIST($B4,30,2,TRUE)</f>
        <v>7.2137592969239613E-3</v>
      </c>
    </row>
    <row r="6" spans="2:4" x14ac:dyDescent="0.3">
      <c r="B6" s="4">
        <f t="shared" si="0"/>
        <v>26.599999999999998</v>
      </c>
      <c r="C6" s="2">
        <f t="shared" si="1"/>
        <v>1.7782067551934543E-4</v>
      </c>
      <c r="D6" s="2">
        <f t="shared" si="2"/>
        <v>8.6351436456171965E-3</v>
      </c>
    </row>
    <row r="7" spans="2:4" x14ac:dyDescent="0.3">
      <c r="B7" s="4">
        <f t="shared" si="0"/>
        <v>26.799999999999997</v>
      </c>
      <c r="C7" s="2">
        <f t="shared" si="1"/>
        <v>3.5020867223896287E-4</v>
      </c>
      <c r="D7" s="2">
        <f t="shared" si="2"/>
        <v>1.0233828941014891E-2</v>
      </c>
    </row>
    <row r="8" spans="2:4" x14ac:dyDescent="0.3">
      <c r="B8" s="4">
        <f t="shared" si="0"/>
        <v>26.999999999999996</v>
      </c>
      <c r="C8" s="2">
        <f t="shared" si="1"/>
        <v>6.627600937142373E-4</v>
      </c>
      <c r="D8" s="2">
        <f t="shared" si="2"/>
        <v>1.2007909569300007E-2</v>
      </c>
    </row>
    <row r="9" spans="2:4" x14ac:dyDescent="0.3">
      <c r="B9" s="4">
        <f t="shared" si="0"/>
        <v>27.199999999999996</v>
      </c>
      <c r="C9" s="2">
        <f t="shared" si="1"/>
        <v>1.2052322987978175E-3</v>
      </c>
      <c r="D9" s="2">
        <f t="shared" si="2"/>
        <v>1.3949457964912843E-2</v>
      </c>
    </row>
    <row r="10" spans="2:4" x14ac:dyDescent="0.3">
      <c r="B10" s="4">
        <f t="shared" si="0"/>
        <v>27.399999999999995</v>
      </c>
      <c r="C10" s="2">
        <f t="shared" si="1"/>
        <v>2.106057693290783E-3</v>
      </c>
      <c r="D10" s="2">
        <f t="shared" si="2"/>
        <v>1.6043825351839236E-2</v>
      </c>
    </row>
    <row r="11" spans="2:4" x14ac:dyDescent="0.3">
      <c r="B11" s="4">
        <f t="shared" si="0"/>
        <v>27.599999999999994</v>
      </c>
      <c r="C11" s="2">
        <f t="shared" si="1"/>
        <v>3.5363479008773202E-3</v>
      </c>
      <c r="D11" s="2">
        <f t="shared" si="2"/>
        <v>1.8269185636097793E-2</v>
      </c>
    </row>
    <row r="12" spans="2:4" x14ac:dyDescent="0.3">
      <c r="B12" s="4">
        <f t="shared" si="0"/>
        <v>27.799999999999994</v>
      </c>
      <c r="C12" s="2">
        <f t="shared" si="1"/>
        <v>5.7059115889023741E-3</v>
      </c>
      <c r="D12" s="2">
        <f t="shared" si="2"/>
        <v>2.0596390724674243E-2</v>
      </c>
    </row>
    <row r="13" spans="2:4" x14ac:dyDescent="0.3">
      <c r="B13" s="4">
        <f t="shared" si="0"/>
        <v>27.999999999999993</v>
      </c>
      <c r="C13" s="2">
        <f t="shared" si="1"/>
        <v>8.8466844346804362E-3</v>
      </c>
      <c r="D13" s="2">
        <f t="shared" si="2"/>
        <v>2.2989192985074236E-2</v>
      </c>
    </row>
    <row r="14" spans="2:4" x14ac:dyDescent="0.3">
      <c r="B14" s="4">
        <f t="shared" si="0"/>
        <v>28.199999999999992</v>
      </c>
      <c r="C14" s="2">
        <f t="shared" si="1"/>
        <v>1.3180187164746355E-2</v>
      </c>
      <c r="D14" s="2">
        <f t="shared" si="2"/>
        <v>2.5404871415302177E-2</v>
      </c>
    </row>
    <row r="15" spans="2:4" x14ac:dyDescent="0.3">
      <c r="B15" s="4">
        <f t="shared" si="0"/>
        <v>28.399999999999991</v>
      </c>
      <c r="C15" s="2">
        <f t="shared" si="1"/>
        <v>1.8868972586631859E-2</v>
      </c>
      <c r="D15" s="2">
        <f t="shared" si="2"/>
        <v>2.7795273236637053E-2</v>
      </c>
    </row>
    <row r="16" spans="2:4" x14ac:dyDescent="0.3">
      <c r="B16" s="4">
        <f t="shared" si="0"/>
        <v>28.599999999999991</v>
      </c>
      <c r="C16" s="2">
        <f t="shared" si="1"/>
        <v>2.59573675342126E-2</v>
      </c>
      <c r="D16" s="2">
        <f t="shared" si="2"/>
        <v>3.0108253639676119E-2</v>
      </c>
    </row>
    <row r="17" spans="2:4" x14ac:dyDescent="0.3">
      <c r="B17" s="4">
        <f t="shared" si="0"/>
        <v>28.79999999999999</v>
      </c>
      <c r="C17" s="2">
        <f t="shared" si="1"/>
        <v>3.4313010987936696E-2</v>
      </c>
      <c r="D17" s="2">
        <f t="shared" si="2"/>
        <v>3.2289465527000349E-2</v>
      </c>
    </row>
    <row r="18" spans="2:4" x14ac:dyDescent="0.3">
      <c r="B18" s="4">
        <f t="shared" si="0"/>
        <v>28.999999999999989</v>
      </c>
      <c r="C18" s="2">
        <f t="shared" si="1"/>
        <v>4.3585583709748119E-2</v>
      </c>
      <c r="D18" s="2">
        <f t="shared" si="2"/>
        <v>3.428442097591311E-2</v>
      </c>
    </row>
    <row r="19" spans="2:4" x14ac:dyDescent="0.3">
      <c r="B19" s="4">
        <f t="shared" si="0"/>
        <v>29.199999999999989</v>
      </c>
      <c r="C19" s="2">
        <f t="shared" si="1"/>
        <v>5.3200144651938952E-2</v>
      </c>
      <c r="D19" s="2">
        <f t="shared" si="2"/>
        <v>3.6040719663688714E-2</v>
      </c>
    </row>
    <row r="20" spans="2:4" x14ac:dyDescent="0.3">
      <c r="B20" s="4">
        <f t="shared" si="0"/>
        <v>29.399999999999988</v>
      </c>
      <c r="C20" s="2">
        <f t="shared" si="1"/>
        <v>6.2397719166676163E-2</v>
      </c>
      <c r="D20" s="2">
        <f t="shared" si="2"/>
        <v>3.7510319421371341E-2</v>
      </c>
    </row>
    <row r="21" spans="2:4" x14ac:dyDescent="0.3">
      <c r="B21" s="4">
        <f t="shared" si="0"/>
        <v>29.599999999999987</v>
      </c>
      <c r="C21" s="2">
        <f t="shared" si="1"/>
        <v>7.0325140639601547E-2</v>
      </c>
      <c r="D21" s="2">
        <f t="shared" si="2"/>
        <v>3.865171274984941E-2</v>
      </c>
    </row>
    <row r="22" spans="2:4" x14ac:dyDescent="0.3">
      <c r="B22" s="4">
        <f t="shared" si="0"/>
        <v>29.799999999999986</v>
      </c>
      <c r="C22" s="2">
        <f t="shared" si="1"/>
        <v>7.6162032171220584E-2</v>
      </c>
      <c r="D22" s="2">
        <f t="shared" si="2"/>
        <v>3.9431872162073889E-2</v>
      </c>
    </row>
    <row r="23" spans="2:4" x14ac:dyDescent="0.3">
      <c r="B23" s="4">
        <f t="shared" si="0"/>
        <v>29.999999999999986</v>
      </c>
      <c r="C23" s="2">
        <f t="shared" si="1"/>
        <v>7.9259709439102655E-2</v>
      </c>
      <c r="D23" s="2">
        <f t="shared" si="2"/>
        <v>3.9827837277028821E-2</v>
      </c>
    </row>
    <row r="24" spans="2:4" x14ac:dyDescent="0.3">
      <c r="B24" s="4">
        <f t="shared" si="0"/>
        <v>30.199999999999985</v>
      </c>
      <c r="C24" s="2">
        <f t="shared" si="1"/>
        <v>7.9259709439102877E-2</v>
      </c>
      <c r="D24" s="2">
        <f t="shared" si="2"/>
        <v>3.9827837277028821E-2</v>
      </c>
    </row>
    <row r="25" spans="2:4" x14ac:dyDescent="0.3">
      <c r="B25" s="4">
        <f t="shared" si="0"/>
        <v>30.399999999999984</v>
      </c>
      <c r="C25" s="2">
        <f t="shared" si="1"/>
        <v>7.6162032171221195E-2</v>
      </c>
      <c r="D25" s="2">
        <f t="shared" si="2"/>
        <v>3.9431872162074E-2</v>
      </c>
    </row>
    <row r="26" spans="2:4" x14ac:dyDescent="0.3">
      <c r="B26" s="4">
        <f t="shared" si="0"/>
        <v>30.599999999999984</v>
      </c>
      <c r="C26" s="2">
        <f t="shared" si="1"/>
        <v>7.0325140639602601E-2</v>
      </c>
      <c r="D26" s="2">
        <f t="shared" si="2"/>
        <v>3.8651712749849465E-2</v>
      </c>
    </row>
    <row r="27" spans="2:4" x14ac:dyDescent="0.3">
      <c r="B27" s="4">
        <f t="shared" si="0"/>
        <v>30.799999999999983</v>
      </c>
      <c r="C27" s="2">
        <f t="shared" si="1"/>
        <v>6.2397719166677357E-2</v>
      </c>
      <c r="D27" s="2">
        <f t="shared" si="2"/>
        <v>3.7510319421371618E-2</v>
      </c>
    </row>
    <row r="28" spans="2:4" x14ac:dyDescent="0.3">
      <c r="B28" s="4">
        <f t="shared" si="0"/>
        <v>30.999999999999982</v>
      </c>
      <c r="C28" s="2">
        <f t="shared" si="1"/>
        <v>5.320014465194034E-2</v>
      </c>
      <c r="D28" s="2">
        <f t="shared" si="2"/>
        <v>3.6040719663688936E-2</v>
      </c>
    </row>
    <row r="29" spans="2:4" x14ac:dyDescent="0.3">
      <c r="B29" s="4">
        <f t="shared" si="0"/>
        <v>31.199999999999982</v>
      </c>
      <c r="C29" s="2">
        <f t="shared" si="1"/>
        <v>4.358558370974952E-2</v>
      </c>
      <c r="D29" s="2">
        <f t="shared" si="2"/>
        <v>3.4284420975913332E-2</v>
      </c>
    </row>
    <row r="30" spans="2:4" x14ac:dyDescent="0.3">
      <c r="B30" s="4">
        <f t="shared" si="0"/>
        <v>31.399999999999981</v>
      </c>
      <c r="C30" s="2">
        <f t="shared" si="1"/>
        <v>3.4313010987937931E-2</v>
      </c>
      <c r="D30" s="2">
        <f t="shared" si="2"/>
        <v>3.2289465527000738E-2</v>
      </c>
    </row>
    <row r="31" spans="2:4" x14ac:dyDescent="0.3">
      <c r="B31" s="4">
        <f t="shared" si="0"/>
        <v>31.59999999999998</v>
      </c>
      <c r="C31" s="2">
        <f t="shared" si="1"/>
        <v>2.5957367534213627E-2</v>
      </c>
      <c r="D31" s="2">
        <f t="shared" si="2"/>
        <v>3.0108253639676397E-2</v>
      </c>
    </row>
    <row r="32" spans="2:4" x14ac:dyDescent="0.3">
      <c r="B32" s="4">
        <f t="shared" si="0"/>
        <v>31.799999999999979</v>
      </c>
      <c r="C32" s="2">
        <f t="shared" si="1"/>
        <v>1.8868972586632782E-2</v>
      </c>
      <c r="D32" s="2">
        <f t="shared" si="2"/>
        <v>2.779527323663733E-2</v>
      </c>
    </row>
    <row r="33" spans="2:4" x14ac:dyDescent="0.3">
      <c r="B33" s="4">
        <f t="shared" si="0"/>
        <v>31.999999999999979</v>
      </c>
      <c r="C33" s="2">
        <f t="shared" si="1"/>
        <v>1.3180187164747115E-2</v>
      </c>
      <c r="D33" s="2">
        <f t="shared" si="2"/>
        <v>2.5404871415302566E-2</v>
      </c>
    </row>
    <row r="34" spans="2:4" x14ac:dyDescent="0.3">
      <c r="B34" s="4">
        <f t="shared" si="0"/>
        <v>32.199999999999982</v>
      </c>
      <c r="C34" s="2">
        <f t="shared" si="1"/>
        <v>8.8466844346810625E-3</v>
      </c>
      <c r="D34" s="2">
        <f t="shared" si="2"/>
        <v>2.2989192985074958E-2</v>
      </c>
    </row>
    <row r="35" spans="2:4" x14ac:dyDescent="0.3">
      <c r="B35" s="4">
        <f t="shared" si="0"/>
        <v>32.399999999999984</v>
      </c>
      <c r="C35" s="2">
        <f t="shared" si="1"/>
        <v>5.7059115889027678E-3</v>
      </c>
      <c r="D35" s="2">
        <f t="shared" si="2"/>
        <v>2.0596390724674896E-2</v>
      </c>
    </row>
    <row r="36" spans="2:4" x14ac:dyDescent="0.3">
      <c r="B36" s="4">
        <f t="shared" si="0"/>
        <v>32.599999999999987</v>
      </c>
      <c r="C36" s="2">
        <f t="shared" si="1"/>
        <v>3.5363479008775345E-3</v>
      </c>
      <c r="D36" s="2">
        <f t="shared" si="2"/>
        <v>1.8269185636098362E-2</v>
      </c>
    </row>
    <row r="37" spans="2:4" x14ac:dyDescent="0.3">
      <c r="B37" s="4">
        <f t="shared" si="0"/>
        <v>32.79999999999999</v>
      </c>
      <c r="C37" s="2">
        <f t="shared" si="1"/>
        <v>2.1060576932909747E-3</v>
      </c>
      <c r="D37" s="2">
        <f t="shared" si="2"/>
        <v>1.604382535183968E-2</v>
      </c>
    </row>
    <row r="38" spans="2:4" x14ac:dyDescent="0.3">
      <c r="B38" s="4">
        <f t="shared" si="0"/>
        <v>32.999999999999993</v>
      </c>
      <c r="C38" s="2">
        <f t="shared" si="1"/>
        <v>1.2052322987978759E-3</v>
      </c>
      <c r="D38" s="2">
        <f t="shared" si="2"/>
        <v>1.3949457964913203E-2</v>
      </c>
    </row>
    <row r="39" spans="2:4" x14ac:dyDescent="0.3">
      <c r="B39" s="4">
        <f>B38+0.2</f>
        <v>33.199999999999996</v>
      </c>
      <c r="C39" s="2">
        <f t="shared" si="1"/>
        <v>6.6276009371424305E-4</v>
      </c>
      <c r="D39" s="2">
        <f t="shared" si="2"/>
        <v>1.2007909569300312E-2</v>
      </c>
    </row>
    <row r="40" spans="2:4" x14ac:dyDescent="0.3">
      <c r="B40" s="4">
        <f t="shared" ref="B40:B43" si="3">B39+0.2</f>
        <v>33.4</v>
      </c>
      <c r="C40" s="2">
        <f t="shared" si="1"/>
        <v>3.502086722390052E-4</v>
      </c>
      <c r="D40" s="2">
        <f t="shared" si="2"/>
        <v>1.02338289410151E-2</v>
      </c>
    </row>
    <row r="41" spans="2:4" x14ac:dyDescent="0.3">
      <c r="B41" s="4">
        <f t="shared" si="3"/>
        <v>33.6</v>
      </c>
      <c r="C41" s="2">
        <f t="shared" si="1"/>
        <v>1.7782067551930236E-4</v>
      </c>
      <c r="D41" s="2">
        <f t="shared" si="2"/>
        <v>8.6351436456173492E-3</v>
      </c>
    </row>
    <row r="42" spans="2:4" x14ac:dyDescent="0.3">
      <c r="B42" s="4">
        <f t="shared" si="3"/>
        <v>33.800000000000004</v>
      </c>
      <c r="C42" s="2">
        <f t="shared" si="1"/>
        <v>8.6760546232467206E-5</v>
      </c>
      <c r="D42" s="2">
        <f t="shared" si="2"/>
        <v>7.2137592969241382E-3</v>
      </c>
    </row>
    <row r="43" spans="2:4" x14ac:dyDescent="0.3">
      <c r="B43" s="4">
        <f t="shared" si="3"/>
        <v>34.000000000000007</v>
      </c>
      <c r="C43" s="2">
        <f t="shared" si="1"/>
        <v>4.0676802091965669E-5</v>
      </c>
      <c r="D43" s="2">
        <f t="shared" si="2"/>
        <v>5.9664278678226434E-3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zoomScale="130" zoomScaleNormal="130" workbookViewId="0"/>
  </sheetViews>
  <sheetFormatPr defaultRowHeight="16.5" x14ac:dyDescent="0.3"/>
  <cols>
    <col min="2" max="2" width="9" style="10"/>
    <col min="3" max="4" width="13.875" customWidth="1"/>
  </cols>
  <sheetData>
    <row r="2" spans="2:4" x14ac:dyDescent="0.3">
      <c r="B2" s="7" t="s">
        <v>3</v>
      </c>
      <c r="C2" s="7" t="s">
        <v>4</v>
      </c>
      <c r="D2" s="7" t="s">
        <v>5</v>
      </c>
    </row>
    <row r="3" spans="2:4" x14ac:dyDescent="0.3">
      <c r="B3" s="8">
        <v>10</v>
      </c>
      <c r="C3" s="9">
        <f>_xlfn.BINOM.DIST(B3,40,0.5,FALSE)</f>
        <v>7.7094275911804278E-4</v>
      </c>
      <c r="D3" s="9">
        <f>_xlfn.NORM.DIST(B3+0.5,20,SQRT(10),TRUE)-_xlfn.NORM.DIST(B3-0.5,20,SQRT(10),TRUE)</f>
        <v>8.8210323551223208E-4</v>
      </c>
    </row>
    <row r="4" spans="2:4" x14ac:dyDescent="0.3">
      <c r="B4" s="8">
        <f>B3+1</f>
        <v>11</v>
      </c>
      <c r="C4" s="9">
        <f t="shared" ref="C4:C23" si="0">_xlfn.BINOM.DIST(B4,40,0.5,FALSE)</f>
        <v>2.1025711612310239E-3</v>
      </c>
      <c r="D4" s="9">
        <f t="shared" ref="D4:D23" si="1">_xlfn.NORM.DIST(B4+0.5,20,SQRT(10),TRUE)-_xlfn.NORM.DIST(B4-0.5,20,SQRT(10),TRUE)</f>
        <v>2.2631989955132488E-3</v>
      </c>
    </row>
    <row r="5" spans="2:4" x14ac:dyDescent="0.3">
      <c r="B5" s="8">
        <f t="shared" ref="B5:B23" si="2">B4+1</f>
        <v>12</v>
      </c>
      <c r="C5" s="9">
        <f t="shared" si="0"/>
        <v>5.0812136396416489E-3</v>
      </c>
      <c r="D5" s="9">
        <f t="shared" si="1"/>
        <v>5.2582742786007833E-3</v>
      </c>
    </row>
    <row r="6" spans="2:4" x14ac:dyDescent="0.3">
      <c r="B6" s="8">
        <f t="shared" si="2"/>
        <v>13</v>
      </c>
      <c r="C6" s="9">
        <f t="shared" si="0"/>
        <v>1.094415245461278E-2</v>
      </c>
      <c r="D6" s="9">
        <f t="shared" si="1"/>
        <v>1.1063276718687409E-2</v>
      </c>
    </row>
    <row r="7" spans="2:4" x14ac:dyDescent="0.3">
      <c r="B7" s="8">
        <f t="shared" si="2"/>
        <v>14</v>
      </c>
      <c r="C7" s="9">
        <f t="shared" si="0"/>
        <v>2.1106579733896052E-2</v>
      </c>
      <c r="D7" s="9">
        <f t="shared" si="1"/>
        <v>2.1078850877820784E-2</v>
      </c>
    </row>
    <row r="8" spans="2:4" x14ac:dyDescent="0.3">
      <c r="B8" s="8">
        <f t="shared" si="2"/>
        <v>15</v>
      </c>
      <c r="C8" s="9">
        <f t="shared" si="0"/>
        <v>3.6584738205419853E-2</v>
      </c>
      <c r="D8" s="9">
        <f t="shared" si="1"/>
        <v>3.6369301242497765E-2</v>
      </c>
    </row>
    <row r="9" spans="2:4" x14ac:dyDescent="0.3">
      <c r="B9" s="8">
        <f t="shared" si="2"/>
        <v>16</v>
      </c>
      <c r="C9" s="9">
        <f t="shared" si="0"/>
        <v>5.7163653445968521E-2</v>
      </c>
      <c r="D9" s="9">
        <f t="shared" si="1"/>
        <v>5.6826351903691091E-2</v>
      </c>
    </row>
    <row r="10" spans="2:4" x14ac:dyDescent="0.3">
      <c r="B10" s="8">
        <f t="shared" si="2"/>
        <v>17</v>
      </c>
      <c r="C10" s="9">
        <f t="shared" si="0"/>
        <v>8.07016283943085E-2</v>
      </c>
      <c r="D10" s="9">
        <f t="shared" si="1"/>
        <v>8.0406836573794216E-2</v>
      </c>
    </row>
    <row r="11" spans="2:4" x14ac:dyDescent="0.3">
      <c r="B11" s="8">
        <f t="shared" si="2"/>
        <v>18</v>
      </c>
      <c r="C11" s="9">
        <f t="shared" si="0"/>
        <v>0.10311874739272751</v>
      </c>
      <c r="D11" s="9">
        <f t="shared" si="1"/>
        <v>0.10303049777844958</v>
      </c>
    </row>
    <row r="12" spans="2:4" x14ac:dyDescent="0.3">
      <c r="B12" s="8">
        <f t="shared" si="2"/>
        <v>19</v>
      </c>
      <c r="C12" s="9">
        <f t="shared" si="0"/>
        <v>0.11940065487578974</v>
      </c>
      <c r="D12" s="9">
        <f t="shared" si="1"/>
        <v>0.11955538258282172</v>
      </c>
    </row>
    <row r="13" spans="2:4" x14ac:dyDescent="0.3">
      <c r="B13" s="8">
        <f t="shared" si="2"/>
        <v>20</v>
      </c>
      <c r="C13" s="9">
        <f t="shared" si="0"/>
        <v>0.12537068761957929</v>
      </c>
      <c r="D13" s="9">
        <f t="shared" si="1"/>
        <v>0.12563293883710824</v>
      </c>
    </row>
    <row r="14" spans="2:4" x14ac:dyDescent="0.3">
      <c r="B14" s="8">
        <f t="shared" si="2"/>
        <v>21</v>
      </c>
      <c r="C14" s="9">
        <f t="shared" si="0"/>
        <v>0.11940065487578974</v>
      </c>
      <c r="D14" s="9">
        <f t="shared" si="1"/>
        <v>0.11955538258282172</v>
      </c>
    </row>
    <row r="15" spans="2:4" x14ac:dyDescent="0.3">
      <c r="B15" s="8">
        <f t="shared" si="2"/>
        <v>22</v>
      </c>
      <c r="C15" s="9">
        <f t="shared" si="0"/>
        <v>0.10311874739272751</v>
      </c>
      <c r="D15" s="9">
        <f t="shared" si="1"/>
        <v>0.10303049777844964</v>
      </c>
    </row>
    <row r="16" spans="2:4" x14ac:dyDescent="0.3">
      <c r="B16" s="8">
        <f t="shared" si="2"/>
        <v>23</v>
      </c>
      <c r="C16" s="9">
        <f t="shared" si="0"/>
        <v>8.07016283943085E-2</v>
      </c>
      <c r="D16" s="9">
        <f t="shared" si="1"/>
        <v>8.0406836573794216E-2</v>
      </c>
    </row>
    <row r="17" spans="2:4" x14ac:dyDescent="0.3">
      <c r="B17" s="8">
        <f t="shared" si="2"/>
        <v>24</v>
      </c>
      <c r="C17" s="9">
        <f t="shared" si="0"/>
        <v>5.7163653445968521E-2</v>
      </c>
      <c r="D17" s="9">
        <f t="shared" si="1"/>
        <v>5.6826351903691008E-2</v>
      </c>
    </row>
    <row r="18" spans="2:4" x14ac:dyDescent="0.3">
      <c r="B18" s="8">
        <f t="shared" si="2"/>
        <v>25</v>
      </c>
      <c r="C18" s="9">
        <f t="shared" si="0"/>
        <v>3.6584738205419853E-2</v>
      </c>
      <c r="D18" s="9">
        <f t="shared" si="1"/>
        <v>3.636930124249782E-2</v>
      </c>
    </row>
    <row r="19" spans="2:4" x14ac:dyDescent="0.3">
      <c r="B19" s="8">
        <f t="shared" si="2"/>
        <v>26</v>
      </c>
      <c r="C19" s="9">
        <f t="shared" si="0"/>
        <v>2.1106579733896052E-2</v>
      </c>
      <c r="D19" s="9">
        <f t="shared" si="1"/>
        <v>2.1078850877820798E-2</v>
      </c>
    </row>
    <row r="20" spans="2:4" x14ac:dyDescent="0.3">
      <c r="B20" s="8">
        <f t="shared" si="2"/>
        <v>27</v>
      </c>
      <c r="C20" s="9">
        <f t="shared" si="0"/>
        <v>1.094415245461278E-2</v>
      </c>
      <c r="D20" s="9">
        <f t="shared" si="1"/>
        <v>1.1063276718687343E-2</v>
      </c>
    </row>
    <row r="21" spans="2:4" x14ac:dyDescent="0.3">
      <c r="B21" s="8">
        <f t="shared" si="2"/>
        <v>28</v>
      </c>
      <c r="C21" s="9">
        <f t="shared" si="0"/>
        <v>5.0812136396416489E-3</v>
      </c>
      <c r="D21" s="9">
        <f t="shared" si="1"/>
        <v>5.2582742786008163E-3</v>
      </c>
    </row>
    <row r="22" spans="2:4" x14ac:dyDescent="0.3">
      <c r="B22" s="8">
        <f t="shared" si="2"/>
        <v>29</v>
      </c>
      <c r="C22" s="9">
        <f t="shared" si="0"/>
        <v>2.1025711612310239E-3</v>
      </c>
      <c r="D22" s="9">
        <f t="shared" si="1"/>
        <v>2.2631989955131937E-3</v>
      </c>
    </row>
    <row r="23" spans="2:4" x14ac:dyDescent="0.3">
      <c r="B23" s="8">
        <f t="shared" si="2"/>
        <v>30</v>
      </c>
      <c r="C23" s="9">
        <f t="shared" si="0"/>
        <v>7.7094275911804278E-4</v>
      </c>
      <c r="D23" s="9">
        <f t="shared" si="1"/>
        <v>8.821032355122993E-4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그래프I</vt:lpstr>
      <vt:lpstr>그래프II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2019-05-22T03:01:18Z</dcterms:modified>
</cp:coreProperties>
</file>