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8장\"/>
    </mc:Choice>
  </mc:AlternateContent>
  <bookViews>
    <workbookView xWindow="0" yWindow="0" windowWidth="9495" windowHeight="6240"/>
  </bookViews>
  <sheets>
    <sheet name="그래프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" i="1"/>
  <c r="D3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" i="1"/>
  <c r="C3" i="1"/>
  <c r="B4" i="1" l="1"/>
  <c r="B5" i="1" l="1"/>
  <c r="B6" i="1" l="1"/>
  <c r="B7" i="1" l="1"/>
  <c r="B8" i="1" l="1"/>
  <c r="B9" i="1" l="1"/>
  <c r="B10" i="1" l="1"/>
  <c r="B11" i="1" l="1"/>
  <c r="B12" i="1" l="1"/>
  <c r="B13" i="1" l="1"/>
  <c r="B14" i="1" l="1"/>
  <c r="B15" i="1" l="1"/>
  <c r="B16" i="1" l="1"/>
  <c r="B17" i="1" l="1"/>
  <c r="B18" i="1" l="1"/>
  <c r="B19" i="1" l="1"/>
  <c r="B20" i="1" l="1"/>
  <c r="B21" i="1" l="1"/>
  <c r="B22" i="1" l="1"/>
  <c r="B23" i="1" l="1"/>
  <c r="B24" i="1" l="1"/>
  <c r="B25" i="1" l="1"/>
  <c r="B26" i="1" l="1"/>
  <c r="B27" i="1" l="1"/>
  <c r="B28" i="1" l="1"/>
  <c r="B29" i="1" l="1"/>
  <c r="B30" i="1" l="1"/>
  <c r="B31" i="1" l="1"/>
  <c r="B32" i="1" l="1"/>
  <c r="B33" i="1" l="1"/>
  <c r="B34" i="1" l="1"/>
  <c r="B35" i="1" l="1"/>
  <c r="B36" i="1" l="1"/>
  <c r="B37" i="1" l="1"/>
  <c r="B38" i="1" l="1"/>
  <c r="B39" i="1" l="1"/>
  <c r="B40" i="1" l="1"/>
  <c r="B41" i="1" l="1"/>
  <c r="B42" i="1" l="1"/>
  <c r="B43" i="1" l="1"/>
</calcChain>
</file>

<file path=xl/sharedStrings.xml><?xml version="1.0" encoding="utf-8"?>
<sst xmlns="http://schemas.openxmlformats.org/spreadsheetml/2006/main" count="3" uniqueCount="3">
  <si>
    <t>X</t>
    <phoneticPr fontId="1" type="noConversion"/>
  </si>
  <si>
    <t>모집단분포</t>
    <phoneticPr fontId="1" type="noConversion"/>
  </si>
  <si>
    <t>표본평균분포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</si>
</sst>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"/>
    <numFmt numFmtId="177" formatCode="0.0_ "/>
    <numFmt numFmtId="178" formatCode="0.0000000000000000_ 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178" fontId="3" fillId="0" borderId="1" xfId="0" applyNumberFormat="1" applyFont="1" applyBorder="1">
      <alignment vertical="center"/>
    </xf>
    <xf numFmtId="177" fontId="2" fillId="0" borderId="0" xfId="0" applyNumberFormat="1" applyFont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그래프I!$C$2</c:f>
              <c:strCache>
                <c:ptCount val="1"/>
                <c:pt idx="0">
                  <c:v>표본평균분포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그래프I!$B$3:$B$43</c:f>
              <c:numCache>
                <c:formatCode>0.0</c:formatCode>
                <c:ptCount val="41"/>
                <c:pt idx="0">
                  <c:v>26</c:v>
                </c:pt>
                <c:pt idx="1">
                  <c:v>26.2</c:v>
                </c:pt>
                <c:pt idx="2">
                  <c:v>26.4</c:v>
                </c:pt>
                <c:pt idx="3">
                  <c:v>26.599999999999998</c:v>
                </c:pt>
                <c:pt idx="4">
                  <c:v>26.799999999999997</c:v>
                </c:pt>
                <c:pt idx="5">
                  <c:v>26.999999999999996</c:v>
                </c:pt>
                <c:pt idx="6">
                  <c:v>27.199999999999996</c:v>
                </c:pt>
                <c:pt idx="7">
                  <c:v>27.399999999999995</c:v>
                </c:pt>
                <c:pt idx="8">
                  <c:v>27.599999999999994</c:v>
                </c:pt>
                <c:pt idx="9">
                  <c:v>27.799999999999994</c:v>
                </c:pt>
                <c:pt idx="10">
                  <c:v>27.999999999999993</c:v>
                </c:pt>
                <c:pt idx="11">
                  <c:v>28.199999999999992</c:v>
                </c:pt>
                <c:pt idx="12">
                  <c:v>28.399999999999991</c:v>
                </c:pt>
                <c:pt idx="13">
                  <c:v>28.599999999999991</c:v>
                </c:pt>
                <c:pt idx="14">
                  <c:v>28.79999999999999</c:v>
                </c:pt>
                <c:pt idx="15">
                  <c:v>28.999999999999989</c:v>
                </c:pt>
                <c:pt idx="16">
                  <c:v>29.199999999999989</c:v>
                </c:pt>
                <c:pt idx="17">
                  <c:v>29.399999999999988</c:v>
                </c:pt>
                <c:pt idx="18">
                  <c:v>29.599999999999987</c:v>
                </c:pt>
                <c:pt idx="19">
                  <c:v>29.799999999999986</c:v>
                </c:pt>
                <c:pt idx="20">
                  <c:v>29.999999999999986</c:v>
                </c:pt>
                <c:pt idx="21">
                  <c:v>30.199999999999985</c:v>
                </c:pt>
                <c:pt idx="22">
                  <c:v>30.399999999999984</c:v>
                </c:pt>
                <c:pt idx="23">
                  <c:v>30.599999999999984</c:v>
                </c:pt>
                <c:pt idx="24">
                  <c:v>30.799999999999983</c:v>
                </c:pt>
                <c:pt idx="25">
                  <c:v>30.999999999999982</c:v>
                </c:pt>
                <c:pt idx="26">
                  <c:v>31.199999999999982</c:v>
                </c:pt>
                <c:pt idx="27">
                  <c:v>31.399999999999981</c:v>
                </c:pt>
                <c:pt idx="28">
                  <c:v>31.59999999999998</c:v>
                </c:pt>
                <c:pt idx="29">
                  <c:v>31.799999999999979</c:v>
                </c:pt>
                <c:pt idx="30">
                  <c:v>31.999999999999979</c:v>
                </c:pt>
                <c:pt idx="31">
                  <c:v>32.199999999999982</c:v>
                </c:pt>
                <c:pt idx="32">
                  <c:v>32.399999999999984</c:v>
                </c:pt>
                <c:pt idx="33">
                  <c:v>32.599999999999987</c:v>
                </c:pt>
                <c:pt idx="34">
                  <c:v>32.79999999999999</c:v>
                </c:pt>
                <c:pt idx="35">
                  <c:v>32.999999999999993</c:v>
                </c:pt>
                <c:pt idx="36">
                  <c:v>33.199999999999996</c:v>
                </c:pt>
                <c:pt idx="37">
                  <c:v>33.4</c:v>
                </c:pt>
                <c:pt idx="38">
                  <c:v>33.6</c:v>
                </c:pt>
                <c:pt idx="39">
                  <c:v>33.800000000000004</c:v>
                </c:pt>
                <c:pt idx="40">
                  <c:v>34.000000000000007</c:v>
                </c:pt>
              </c:numCache>
            </c:numRef>
          </c:cat>
          <c:val>
            <c:numRef>
              <c:f>그래프I!$C$3:$C$43</c:f>
              <c:numCache>
                <c:formatCode>0.0000000000000000_ </c:formatCode>
                <c:ptCount val="41"/>
                <c:pt idx="0">
                  <c:v>1.8325492817213522E-5</c:v>
                </c:pt>
                <c:pt idx="1">
                  <c:v>4.067680209199993E-5</c:v>
                </c:pt>
                <c:pt idx="2">
                  <c:v>8.6760546232413145E-5</c:v>
                </c:pt>
                <c:pt idx="3">
                  <c:v>1.7782067551934543E-4</c:v>
                </c:pt>
                <c:pt idx="4">
                  <c:v>3.5020867223896287E-4</c:v>
                </c:pt>
                <c:pt idx="5">
                  <c:v>6.627600937142373E-4</c:v>
                </c:pt>
                <c:pt idx="6">
                  <c:v>1.2052322987978175E-3</c:v>
                </c:pt>
                <c:pt idx="7">
                  <c:v>2.106057693290783E-3</c:v>
                </c:pt>
                <c:pt idx="8">
                  <c:v>3.5363479008773202E-3</c:v>
                </c:pt>
                <c:pt idx="9">
                  <c:v>5.7059115889023741E-3</c:v>
                </c:pt>
                <c:pt idx="10">
                  <c:v>8.8466844346804362E-3</c:v>
                </c:pt>
                <c:pt idx="11">
                  <c:v>1.3180187164746355E-2</c:v>
                </c:pt>
                <c:pt idx="12">
                  <c:v>1.8868972586631859E-2</c:v>
                </c:pt>
                <c:pt idx="13">
                  <c:v>2.59573675342126E-2</c:v>
                </c:pt>
                <c:pt idx="14">
                  <c:v>3.4313010987936696E-2</c:v>
                </c:pt>
                <c:pt idx="15">
                  <c:v>4.3585583709748119E-2</c:v>
                </c:pt>
                <c:pt idx="16">
                  <c:v>5.3200144651938952E-2</c:v>
                </c:pt>
                <c:pt idx="17">
                  <c:v>6.2397719166676163E-2</c:v>
                </c:pt>
                <c:pt idx="18">
                  <c:v>7.0325140639601547E-2</c:v>
                </c:pt>
                <c:pt idx="19">
                  <c:v>7.6162032171220584E-2</c:v>
                </c:pt>
                <c:pt idx="20">
                  <c:v>7.9259709439102655E-2</c:v>
                </c:pt>
                <c:pt idx="21">
                  <c:v>7.9259709439102877E-2</c:v>
                </c:pt>
                <c:pt idx="22">
                  <c:v>7.6162032171221195E-2</c:v>
                </c:pt>
                <c:pt idx="23">
                  <c:v>7.0325140639602601E-2</c:v>
                </c:pt>
                <c:pt idx="24">
                  <c:v>6.2397719166677357E-2</c:v>
                </c:pt>
                <c:pt idx="25">
                  <c:v>5.320014465194034E-2</c:v>
                </c:pt>
                <c:pt idx="26">
                  <c:v>4.358558370974952E-2</c:v>
                </c:pt>
                <c:pt idx="27">
                  <c:v>3.4313010987937931E-2</c:v>
                </c:pt>
                <c:pt idx="28">
                  <c:v>2.5957367534213627E-2</c:v>
                </c:pt>
                <c:pt idx="29">
                  <c:v>1.8868972586632782E-2</c:v>
                </c:pt>
                <c:pt idx="30">
                  <c:v>1.3180187164747115E-2</c:v>
                </c:pt>
                <c:pt idx="31">
                  <c:v>8.8466844346810625E-3</c:v>
                </c:pt>
                <c:pt idx="32">
                  <c:v>5.7059115889027678E-3</c:v>
                </c:pt>
                <c:pt idx="33">
                  <c:v>3.5363479008775345E-3</c:v>
                </c:pt>
                <c:pt idx="34">
                  <c:v>2.1060576932909747E-3</c:v>
                </c:pt>
                <c:pt idx="35">
                  <c:v>1.2052322987978759E-3</c:v>
                </c:pt>
                <c:pt idx="36">
                  <c:v>6.6276009371424305E-4</c:v>
                </c:pt>
                <c:pt idx="37">
                  <c:v>3.502086722390052E-4</c:v>
                </c:pt>
                <c:pt idx="38">
                  <c:v>1.7782067551930236E-4</c:v>
                </c:pt>
                <c:pt idx="39">
                  <c:v>8.6760546232467206E-5</c:v>
                </c:pt>
                <c:pt idx="40">
                  <c:v>4.0676802091965669E-5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E6-42E0-8ADD-5F9BA7FA3C3B}"/>
            </c:ext>
          </c:extLst>
        </c:ser>
        <c:ser>
          <c:idx val="1"/>
          <c:order val="1"/>
          <c:tx>
            <c:strRef>
              <c:f>그래프I!$D$2</c:f>
              <c:strCache>
                <c:ptCount val="1"/>
                <c:pt idx="0">
                  <c:v>모집단분포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그래프I!$B$3:$B$43</c:f>
              <c:numCache>
                <c:formatCode>0.0</c:formatCode>
                <c:ptCount val="41"/>
                <c:pt idx="0">
                  <c:v>26</c:v>
                </c:pt>
                <c:pt idx="1">
                  <c:v>26.2</c:v>
                </c:pt>
                <c:pt idx="2">
                  <c:v>26.4</c:v>
                </c:pt>
                <c:pt idx="3">
                  <c:v>26.599999999999998</c:v>
                </c:pt>
                <c:pt idx="4">
                  <c:v>26.799999999999997</c:v>
                </c:pt>
                <c:pt idx="5">
                  <c:v>26.999999999999996</c:v>
                </c:pt>
                <c:pt idx="6">
                  <c:v>27.199999999999996</c:v>
                </c:pt>
                <c:pt idx="7">
                  <c:v>27.399999999999995</c:v>
                </c:pt>
                <c:pt idx="8">
                  <c:v>27.599999999999994</c:v>
                </c:pt>
                <c:pt idx="9">
                  <c:v>27.799999999999994</c:v>
                </c:pt>
                <c:pt idx="10">
                  <c:v>27.999999999999993</c:v>
                </c:pt>
                <c:pt idx="11">
                  <c:v>28.199999999999992</c:v>
                </c:pt>
                <c:pt idx="12">
                  <c:v>28.399999999999991</c:v>
                </c:pt>
                <c:pt idx="13">
                  <c:v>28.599999999999991</c:v>
                </c:pt>
                <c:pt idx="14">
                  <c:v>28.79999999999999</c:v>
                </c:pt>
                <c:pt idx="15">
                  <c:v>28.999999999999989</c:v>
                </c:pt>
                <c:pt idx="16">
                  <c:v>29.199999999999989</c:v>
                </c:pt>
                <c:pt idx="17">
                  <c:v>29.399999999999988</c:v>
                </c:pt>
                <c:pt idx="18">
                  <c:v>29.599999999999987</c:v>
                </c:pt>
                <c:pt idx="19">
                  <c:v>29.799999999999986</c:v>
                </c:pt>
                <c:pt idx="20">
                  <c:v>29.999999999999986</c:v>
                </c:pt>
                <c:pt idx="21">
                  <c:v>30.199999999999985</c:v>
                </c:pt>
                <c:pt idx="22">
                  <c:v>30.399999999999984</c:v>
                </c:pt>
                <c:pt idx="23">
                  <c:v>30.599999999999984</c:v>
                </c:pt>
                <c:pt idx="24">
                  <c:v>30.799999999999983</c:v>
                </c:pt>
                <c:pt idx="25">
                  <c:v>30.999999999999982</c:v>
                </c:pt>
                <c:pt idx="26">
                  <c:v>31.199999999999982</c:v>
                </c:pt>
                <c:pt idx="27">
                  <c:v>31.399999999999981</c:v>
                </c:pt>
                <c:pt idx="28">
                  <c:v>31.59999999999998</c:v>
                </c:pt>
                <c:pt idx="29">
                  <c:v>31.799999999999979</c:v>
                </c:pt>
                <c:pt idx="30">
                  <c:v>31.999999999999979</c:v>
                </c:pt>
                <c:pt idx="31">
                  <c:v>32.199999999999982</c:v>
                </c:pt>
                <c:pt idx="32">
                  <c:v>32.399999999999984</c:v>
                </c:pt>
                <c:pt idx="33">
                  <c:v>32.599999999999987</c:v>
                </c:pt>
                <c:pt idx="34">
                  <c:v>32.79999999999999</c:v>
                </c:pt>
                <c:pt idx="35">
                  <c:v>32.999999999999993</c:v>
                </c:pt>
                <c:pt idx="36">
                  <c:v>33.199999999999996</c:v>
                </c:pt>
                <c:pt idx="37">
                  <c:v>33.4</c:v>
                </c:pt>
                <c:pt idx="38">
                  <c:v>33.6</c:v>
                </c:pt>
                <c:pt idx="39">
                  <c:v>33.800000000000004</c:v>
                </c:pt>
                <c:pt idx="40">
                  <c:v>34.000000000000007</c:v>
                </c:pt>
              </c:numCache>
            </c:numRef>
          </c:cat>
          <c:val>
            <c:numRef>
              <c:f>그래프I!$D$3:$D$43</c:f>
              <c:numCache>
                <c:formatCode>0.0000000000000000_ </c:formatCode>
                <c:ptCount val="41"/>
                <c:pt idx="0">
                  <c:v>4.8857113853626385E-3</c:v>
                </c:pt>
                <c:pt idx="1">
                  <c:v>5.9664278678225879E-3</c:v>
                </c:pt>
                <c:pt idx="2">
                  <c:v>7.2137592969239613E-3</c:v>
                </c:pt>
                <c:pt idx="3">
                  <c:v>8.6351436456171965E-3</c:v>
                </c:pt>
                <c:pt idx="4">
                  <c:v>1.0233828941014891E-2</c:v>
                </c:pt>
                <c:pt idx="5">
                  <c:v>1.2007909569300007E-2</c:v>
                </c:pt>
                <c:pt idx="6">
                  <c:v>1.3949457964912843E-2</c:v>
                </c:pt>
                <c:pt idx="7">
                  <c:v>1.6043825351839236E-2</c:v>
                </c:pt>
                <c:pt idx="8">
                  <c:v>1.8269185636097793E-2</c:v>
                </c:pt>
                <c:pt idx="9">
                  <c:v>2.0596390724674243E-2</c:v>
                </c:pt>
                <c:pt idx="10">
                  <c:v>2.2989192985074236E-2</c:v>
                </c:pt>
                <c:pt idx="11">
                  <c:v>2.5404871415302177E-2</c:v>
                </c:pt>
                <c:pt idx="12">
                  <c:v>2.7795273236637053E-2</c:v>
                </c:pt>
                <c:pt idx="13">
                  <c:v>3.0108253639676119E-2</c:v>
                </c:pt>
                <c:pt idx="14">
                  <c:v>3.2289465527000349E-2</c:v>
                </c:pt>
                <c:pt idx="15">
                  <c:v>3.428442097591311E-2</c:v>
                </c:pt>
                <c:pt idx="16">
                  <c:v>3.6040719663688714E-2</c:v>
                </c:pt>
                <c:pt idx="17">
                  <c:v>3.7510319421371341E-2</c:v>
                </c:pt>
                <c:pt idx="18">
                  <c:v>3.865171274984941E-2</c:v>
                </c:pt>
                <c:pt idx="19">
                  <c:v>3.9431872162073889E-2</c:v>
                </c:pt>
                <c:pt idx="20">
                  <c:v>3.9827837277028821E-2</c:v>
                </c:pt>
                <c:pt idx="21">
                  <c:v>3.9827837277028821E-2</c:v>
                </c:pt>
                <c:pt idx="22">
                  <c:v>3.9431872162074E-2</c:v>
                </c:pt>
                <c:pt idx="23">
                  <c:v>3.8651712749849465E-2</c:v>
                </c:pt>
                <c:pt idx="24">
                  <c:v>3.7510319421371618E-2</c:v>
                </c:pt>
                <c:pt idx="25">
                  <c:v>3.6040719663688936E-2</c:v>
                </c:pt>
                <c:pt idx="26">
                  <c:v>3.4284420975913332E-2</c:v>
                </c:pt>
                <c:pt idx="27">
                  <c:v>3.2289465527000738E-2</c:v>
                </c:pt>
                <c:pt idx="28">
                  <c:v>3.0108253639676397E-2</c:v>
                </c:pt>
                <c:pt idx="29">
                  <c:v>2.779527323663733E-2</c:v>
                </c:pt>
                <c:pt idx="30">
                  <c:v>2.5404871415302566E-2</c:v>
                </c:pt>
                <c:pt idx="31">
                  <c:v>2.2989192985074958E-2</c:v>
                </c:pt>
                <c:pt idx="32">
                  <c:v>2.0596390724674896E-2</c:v>
                </c:pt>
                <c:pt idx="33">
                  <c:v>1.8269185636098362E-2</c:v>
                </c:pt>
                <c:pt idx="34">
                  <c:v>1.604382535183968E-2</c:v>
                </c:pt>
                <c:pt idx="35">
                  <c:v>1.3949457964913203E-2</c:v>
                </c:pt>
                <c:pt idx="36">
                  <c:v>1.2007909569300312E-2</c:v>
                </c:pt>
                <c:pt idx="37">
                  <c:v>1.02338289410151E-2</c:v>
                </c:pt>
                <c:pt idx="38">
                  <c:v>8.6351436456173492E-3</c:v>
                </c:pt>
                <c:pt idx="39">
                  <c:v>7.2137592969241382E-3</c:v>
                </c:pt>
                <c:pt idx="40">
                  <c:v>5.9664278678226434E-3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E6-42E0-8ADD-5F9BA7FA3C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0374792"/>
        <c:axId val="130375184"/>
      </c:lineChart>
      <c:catAx>
        <c:axId val="130374792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0375184"/>
        <c:crosses val="autoZero"/>
        <c:auto val="1"/>
        <c:lblAlgn val="ctr"/>
        <c:lblOffset val="100"/>
        <c:tickLblSkip val="4"/>
        <c:noMultiLvlLbl val="0"/>
      </c:catAx>
      <c:valAx>
        <c:axId val="13037518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000000000_ " sourceLinked="1"/>
        <c:majorTickMark val="none"/>
        <c:minorTickMark val="none"/>
        <c:tickLblPos val="nextTo"/>
        <c:crossAx val="130374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12456</xdr:colOff>
      <xdr:row>1</xdr:row>
      <xdr:rowOff>210649</xdr:rowOff>
    </xdr:from>
    <xdr:to>
      <xdr:col>11</xdr:col>
      <xdr:colOff>469656</xdr:colOff>
      <xdr:row>15</xdr:row>
      <xdr:rowOff>17218</xdr:rowOff>
    </xdr:to>
    <xdr:graphicFrame macro="">
      <xdr:nvGraphicFramePr>
        <xdr:cNvPr id="7" name="차트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43"/>
  <sheetViews>
    <sheetView tabSelected="1" zoomScale="130" zoomScaleNormal="130" workbookViewId="0">
      <selection activeCell="E4" sqref="E4"/>
    </sheetView>
  </sheetViews>
  <sheetFormatPr defaultRowHeight="16.5" x14ac:dyDescent="0.3"/>
  <cols>
    <col min="1" max="1" width="9" style="1"/>
    <col min="2" max="2" width="9" style="5"/>
    <col min="3" max="4" width="20.5" style="1" bestFit="1" customWidth="1"/>
    <col min="5" max="16384" width="9" style="1"/>
  </cols>
  <sheetData>
    <row r="1" spans="2:4" x14ac:dyDescent="0.3">
      <c r="B1" s="3"/>
    </row>
    <row r="2" spans="2:4" x14ac:dyDescent="0.3">
      <c r="B2" s="6" t="s">
        <v>0</v>
      </c>
      <c r="C2" s="6" t="s">
        <v>2</v>
      </c>
      <c r="D2" s="6" t="s">
        <v>1</v>
      </c>
    </row>
    <row r="3" spans="2:4" x14ac:dyDescent="0.3">
      <c r="B3" s="4">
        <v>26</v>
      </c>
      <c r="C3" s="2">
        <f>_xlfn.NORM.DIST($B3,30,1,TRUE)-_xlfn.NORM.DIST(25.8,30,1,TRUE)</f>
        <v>1.8325492817213522E-5</v>
      </c>
      <c r="D3" s="2">
        <f>_xlfn.NORM.DIST($B3,30,2,TRUE)-_xlfn.NORM.DIST(25.8,30,2,TRUE)</f>
        <v>4.8857113853626385E-3</v>
      </c>
    </row>
    <row r="4" spans="2:4" x14ac:dyDescent="0.3">
      <c r="B4" s="4">
        <f>B3+0.2</f>
        <v>26.2</v>
      </c>
      <c r="C4" s="2">
        <f>_xlfn.NORM.DIST($B4,30,1,TRUE)-_xlfn.NORM.DIST($B3,30,1,TRUE)</f>
        <v>4.067680209199993E-5</v>
      </c>
      <c r="D4" s="2">
        <f>_xlfn.NORM.DIST($B4,30,2,TRUE)-_xlfn.NORM.DIST($B3,30,2,TRUE)</f>
        <v>5.9664278678225879E-3</v>
      </c>
    </row>
    <row r="5" spans="2:4" x14ac:dyDescent="0.3">
      <c r="B5" s="4">
        <f t="shared" ref="B5:B38" si="0">B4+0.2</f>
        <v>26.4</v>
      </c>
      <c r="C5" s="2">
        <f t="shared" ref="C5:C43" si="1">_xlfn.NORM.DIST($B5,30,1,TRUE)-_xlfn.NORM.DIST($B4,30,1,TRUE)</f>
        <v>8.6760546232413145E-5</v>
      </c>
      <c r="D5" s="2">
        <f t="shared" ref="D5:D43" si="2">_xlfn.NORM.DIST($B5,30,2,TRUE)-_xlfn.NORM.DIST($B4,30,2,TRUE)</f>
        <v>7.2137592969239613E-3</v>
      </c>
    </row>
    <row r="6" spans="2:4" x14ac:dyDescent="0.3">
      <c r="B6" s="4">
        <f t="shared" si="0"/>
        <v>26.599999999999998</v>
      </c>
      <c r="C6" s="2">
        <f t="shared" si="1"/>
        <v>1.7782067551934543E-4</v>
      </c>
      <c r="D6" s="2">
        <f t="shared" si="2"/>
        <v>8.6351436456171965E-3</v>
      </c>
    </row>
    <row r="7" spans="2:4" x14ac:dyDescent="0.3">
      <c r="B7" s="4">
        <f t="shared" si="0"/>
        <v>26.799999999999997</v>
      </c>
      <c r="C7" s="2">
        <f t="shared" si="1"/>
        <v>3.5020867223896287E-4</v>
      </c>
      <c r="D7" s="2">
        <f t="shared" si="2"/>
        <v>1.0233828941014891E-2</v>
      </c>
    </row>
    <row r="8" spans="2:4" x14ac:dyDescent="0.3">
      <c r="B8" s="4">
        <f t="shared" si="0"/>
        <v>26.999999999999996</v>
      </c>
      <c r="C8" s="2">
        <f t="shared" si="1"/>
        <v>6.627600937142373E-4</v>
      </c>
      <c r="D8" s="2">
        <f t="shared" si="2"/>
        <v>1.2007909569300007E-2</v>
      </c>
    </row>
    <row r="9" spans="2:4" x14ac:dyDescent="0.3">
      <c r="B9" s="4">
        <f t="shared" si="0"/>
        <v>27.199999999999996</v>
      </c>
      <c r="C9" s="2">
        <f t="shared" si="1"/>
        <v>1.2052322987978175E-3</v>
      </c>
      <c r="D9" s="2">
        <f t="shared" si="2"/>
        <v>1.3949457964912843E-2</v>
      </c>
    </row>
    <row r="10" spans="2:4" x14ac:dyDescent="0.3">
      <c r="B10" s="4">
        <f t="shared" si="0"/>
        <v>27.399999999999995</v>
      </c>
      <c r="C10" s="2">
        <f t="shared" si="1"/>
        <v>2.106057693290783E-3</v>
      </c>
      <c r="D10" s="2">
        <f t="shared" si="2"/>
        <v>1.6043825351839236E-2</v>
      </c>
    </row>
    <row r="11" spans="2:4" x14ac:dyDescent="0.3">
      <c r="B11" s="4">
        <f t="shared" si="0"/>
        <v>27.599999999999994</v>
      </c>
      <c r="C11" s="2">
        <f t="shared" si="1"/>
        <v>3.5363479008773202E-3</v>
      </c>
      <c r="D11" s="2">
        <f t="shared" si="2"/>
        <v>1.8269185636097793E-2</v>
      </c>
    </row>
    <row r="12" spans="2:4" x14ac:dyDescent="0.3">
      <c r="B12" s="4">
        <f t="shared" si="0"/>
        <v>27.799999999999994</v>
      </c>
      <c r="C12" s="2">
        <f t="shared" si="1"/>
        <v>5.7059115889023741E-3</v>
      </c>
      <c r="D12" s="2">
        <f t="shared" si="2"/>
        <v>2.0596390724674243E-2</v>
      </c>
    </row>
    <row r="13" spans="2:4" x14ac:dyDescent="0.3">
      <c r="B13" s="4">
        <f t="shared" si="0"/>
        <v>27.999999999999993</v>
      </c>
      <c r="C13" s="2">
        <f t="shared" si="1"/>
        <v>8.8466844346804362E-3</v>
      </c>
      <c r="D13" s="2">
        <f t="shared" si="2"/>
        <v>2.2989192985074236E-2</v>
      </c>
    </row>
    <row r="14" spans="2:4" x14ac:dyDescent="0.3">
      <c r="B14" s="4">
        <f t="shared" si="0"/>
        <v>28.199999999999992</v>
      </c>
      <c r="C14" s="2">
        <f t="shared" si="1"/>
        <v>1.3180187164746355E-2</v>
      </c>
      <c r="D14" s="2">
        <f t="shared" si="2"/>
        <v>2.5404871415302177E-2</v>
      </c>
    </row>
    <row r="15" spans="2:4" x14ac:dyDescent="0.3">
      <c r="B15" s="4">
        <f t="shared" si="0"/>
        <v>28.399999999999991</v>
      </c>
      <c r="C15" s="2">
        <f t="shared" si="1"/>
        <v>1.8868972586631859E-2</v>
      </c>
      <c r="D15" s="2">
        <f t="shared" si="2"/>
        <v>2.7795273236637053E-2</v>
      </c>
    </row>
    <row r="16" spans="2:4" x14ac:dyDescent="0.3">
      <c r="B16" s="4">
        <f t="shared" si="0"/>
        <v>28.599999999999991</v>
      </c>
      <c r="C16" s="2">
        <f t="shared" si="1"/>
        <v>2.59573675342126E-2</v>
      </c>
      <c r="D16" s="2">
        <f t="shared" si="2"/>
        <v>3.0108253639676119E-2</v>
      </c>
    </row>
    <row r="17" spans="2:4" x14ac:dyDescent="0.3">
      <c r="B17" s="4">
        <f t="shared" si="0"/>
        <v>28.79999999999999</v>
      </c>
      <c r="C17" s="2">
        <f t="shared" si="1"/>
        <v>3.4313010987936696E-2</v>
      </c>
      <c r="D17" s="2">
        <f t="shared" si="2"/>
        <v>3.2289465527000349E-2</v>
      </c>
    </row>
    <row r="18" spans="2:4" x14ac:dyDescent="0.3">
      <c r="B18" s="4">
        <f t="shared" si="0"/>
        <v>28.999999999999989</v>
      </c>
      <c r="C18" s="2">
        <f t="shared" si="1"/>
        <v>4.3585583709748119E-2</v>
      </c>
      <c r="D18" s="2">
        <f t="shared" si="2"/>
        <v>3.428442097591311E-2</v>
      </c>
    </row>
    <row r="19" spans="2:4" x14ac:dyDescent="0.3">
      <c r="B19" s="4">
        <f t="shared" si="0"/>
        <v>29.199999999999989</v>
      </c>
      <c r="C19" s="2">
        <f t="shared" si="1"/>
        <v>5.3200144651938952E-2</v>
      </c>
      <c r="D19" s="2">
        <f t="shared" si="2"/>
        <v>3.6040719663688714E-2</v>
      </c>
    </row>
    <row r="20" spans="2:4" x14ac:dyDescent="0.3">
      <c r="B20" s="4">
        <f t="shared" si="0"/>
        <v>29.399999999999988</v>
      </c>
      <c r="C20" s="2">
        <f t="shared" si="1"/>
        <v>6.2397719166676163E-2</v>
      </c>
      <c r="D20" s="2">
        <f t="shared" si="2"/>
        <v>3.7510319421371341E-2</v>
      </c>
    </row>
    <row r="21" spans="2:4" x14ac:dyDescent="0.3">
      <c r="B21" s="4">
        <f t="shared" si="0"/>
        <v>29.599999999999987</v>
      </c>
      <c r="C21" s="2">
        <f t="shared" si="1"/>
        <v>7.0325140639601547E-2</v>
      </c>
      <c r="D21" s="2">
        <f t="shared" si="2"/>
        <v>3.865171274984941E-2</v>
      </c>
    </row>
    <row r="22" spans="2:4" x14ac:dyDescent="0.3">
      <c r="B22" s="4">
        <f t="shared" si="0"/>
        <v>29.799999999999986</v>
      </c>
      <c r="C22" s="2">
        <f t="shared" si="1"/>
        <v>7.6162032171220584E-2</v>
      </c>
      <c r="D22" s="2">
        <f t="shared" si="2"/>
        <v>3.9431872162073889E-2</v>
      </c>
    </row>
    <row r="23" spans="2:4" x14ac:dyDescent="0.3">
      <c r="B23" s="4">
        <f t="shared" si="0"/>
        <v>29.999999999999986</v>
      </c>
      <c r="C23" s="2">
        <f t="shared" si="1"/>
        <v>7.9259709439102655E-2</v>
      </c>
      <c r="D23" s="2">
        <f t="shared" si="2"/>
        <v>3.9827837277028821E-2</v>
      </c>
    </row>
    <row r="24" spans="2:4" x14ac:dyDescent="0.3">
      <c r="B24" s="4">
        <f t="shared" si="0"/>
        <v>30.199999999999985</v>
      </c>
      <c r="C24" s="2">
        <f t="shared" si="1"/>
        <v>7.9259709439102877E-2</v>
      </c>
      <c r="D24" s="2">
        <f t="shared" si="2"/>
        <v>3.9827837277028821E-2</v>
      </c>
    </row>
    <row r="25" spans="2:4" x14ac:dyDescent="0.3">
      <c r="B25" s="4">
        <f t="shared" si="0"/>
        <v>30.399999999999984</v>
      </c>
      <c r="C25" s="2">
        <f t="shared" si="1"/>
        <v>7.6162032171221195E-2</v>
      </c>
      <c r="D25" s="2">
        <f t="shared" si="2"/>
        <v>3.9431872162074E-2</v>
      </c>
    </row>
    <row r="26" spans="2:4" x14ac:dyDescent="0.3">
      <c r="B26" s="4">
        <f t="shared" si="0"/>
        <v>30.599999999999984</v>
      </c>
      <c r="C26" s="2">
        <f t="shared" si="1"/>
        <v>7.0325140639602601E-2</v>
      </c>
      <c r="D26" s="2">
        <f t="shared" si="2"/>
        <v>3.8651712749849465E-2</v>
      </c>
    </row>
    <row r="27" spans="2:4" x14ac:dyDescent="0.3">
      <c r="B27" s="4">
        <f t="shared" si="0"/>
        <v>30.799999999999983</v>
      </c>
      <c r="C27" s="2">
        <f t="shared" si="1"/>
        <v>6.2397719166677357E-2</v>
      </c>
      <c r="D27" s="2">
        <f t="shared" si="2"/>
        <v>3.7510319421371618E-2</v>
      </c>
    </row>
    <row r="28" spans="2:4" x14ac:dyDescent="0.3">
      <c r="B28" s="4">
        <f t="shared" si="0"/>
        <v>30.999999999999982</v>
      </c>
      <c r="C28" s="2">
        <f t="shared" si="1"/>
        <v>5.320014465194034E-2</v>
      </c>
      <c r="D28" s="2">
        <f t="shared" si="2"/>
        <v>3.6040719663688936E-2</v>
      </c>
    </row>
    <row r="29" spans="2:4" x14ac:dyDescent="0.3">
      <c r="B29" s="4">
        <f t="shared" si="0"/>
        <v>31.199999999999982</v>
      </c>
      <c r="C29" s="2">
        <f t="shared" si="1"/>
        <v>4.358558370974952E-2</v>
      </c>
      <c r="D29" s="2">
        <f t="shared" si="2"/>
        <v>3.4284420975913332E-2</v>
      </c>
    </row>
    <row r="30" spans="2:4" x14ac:dyDescent="0.3">
      <c r="B30" s="4">
        <f t="shared" si="0"/>
        <v>31.399999999999981</v>
      </c>
      <c r="C30" s="2">
        <f t="shared" si="1"/>
        <v>3.4313010987937931E-2</v>
      </c>
      <c r="D30" s="2">
        <f t="shared" si="2"/>
        <v>3.2289465527000738E-2</v>
      </c>
    </row>
    <row r="31" spans="2:4" x14ac:dyDescent="0.3">
      <c r="B31" s="4">
        <f t="shared" si="0"/>
        <v>31.59999999999998</v>
      </c>
      <c r="C31" s="2">
        <f t="shared" si="1"/>
        <v>2.5957367534213627E-2</v>
      </c>
      <c r="D31" s="2">
        <f t="shared" si="2"/>
        <v>3.0108253639676397E-2</v>
      </c>
    </row>
    <row r="32" spans="2:4" x14ac:dyDescent="0.3">
      <c r="B32" s="4">
        <f t="shared" si="0"/>
        <v>31.799999999999979</v>
      </c>
      <c r="C32" s="2">
        <f t="shared" si="1"/>
        <v>1.8868972586632782E-2</v>
      </c>
      <c r="D32" s="2">
        <f t="shared" si="2"/>
        <v>2.779527323663733E-2</v>
      </c>
    </row>
    <row r="33" spans="2:4" x14ac:dyDescent="0.3">
      <c r="B33" s="4">
        <f t="shared" si="0"/>
        <v>31.999999999999979</v>
      </c>
      <c r="C33" s="2">
        <f t="shared" si="1"/>
        <v>1.3180187164747115E-2</v>
      </c>
      <c r="D33" s="2">
        <f t="shared" si="2"/>
        <v>2.5404871415302566E-2</v>
      </c>
    </row>
    <row r="34" spans="2:4" x14ac:dyDescent="0.3">
      <c r="B34" s="4">
        <f t="shared" si="0"/>
        <v>32.199999999999982</v>
      </c>
      <c r="C34" s="2">
        <f t="shared" si="1"/>
        <v>8.8466844346810625E-3</v>
      </c>
      <c r="D34" s="2">
        <f t="shared" si="2"/>
        <v>2.2989192985074958E-2</v>
      </c>
    </row>
    <row r="35" spans="2:4" x14ac:dyDescent="0.3">
      <c r="B35" s="4">
        <f t="shared" si="0"/>
        <v>32.399999999999984</v>
      </c>
      <c r="C35" s="2">
        <f t="shared" si="1"/>
        <v>5.7059115889027678E-3</v>
      </c>
      <c r="D35" s="2">
        <f t="shared" si="2"/>
        <v>2.0596390724674896E-2</v>
      </c>
    </row>
    <row r="36" spans="2:4" x14ac:dyDescent="0.3">
      <c r="B36" s="4">
        <f t="shared" si="0"/>
        <v>32.599999999999987</v>
      </c>
      <c r="C36" s="2">
        <f t="shared" si="1"/>
        <v>3.5363479008775345E-3</v>
      </c>
      <c r="D36" s="2">
        <f t="shared" si="2"/>
        <v>1.8269185636098362E-2</v>
      </c>
    </row>
    <row r="37" spans="2:4" x14ac:dyDescent="0.3">
      <c r="B37" s="4">
        <f t="shared" si="0"/>
        <v>32.79999999999999</v>
      </c>
      <c r="C37" s="2">
        <f t="shared" si="1"/>
        <v>2.1060576932909747E-3</v>
      </c>
      <c r="D37" s="2">
        <f t="shared" si="2"/>
        <v>1.604382535183968E-2</v>
      </c>
    </row>
    <row r="38" spans="2:4" x14ac:dyDescent="0.3">
      <c r="B38" s="4">
        <f t="shared" si="0"/>
        <v>32.999999999999993</v>
      </c>
      <c r="C38" s="2">
        <f t="shared" si="1"/>
        <v>1.2052322987978759E-3</v>
      </c>
      <c r="D38" s="2">
        <f t="shared" si="2"/>
        <v>1.3949457964913203E-2</v>
      </c>
    </row>
    <row r="39" spans="2:4" x14ac:dyDescent="0.3">
      <c r="B39" s="4">
        <f>B38+0.2</f>
        <v>33.199999999999996</v>
      </c>
      <c r="C39" s="2">
        <f t="shared" si="1"/>
        <v>6.6276009371424305E-4</v>
      </c>
      <c r="D39" s="2">
        <f t="shared" si="2"/>
        <v>1.2007909569300312E-2</v>
      </c>
    </row>
    <row r="40" spans="2:4" x14ac:dyDescent="0.3">
      <c r="B40" s="4">
        <f t="shared" ref="B40:B43" si="3">B39+0.2</f>
        <v>33.4</v>
      </c>
      <c r="C40" s="2">
        <f t="shared" si="1"/>
        <v>3.502086722390052E-4</v>
      </c>
      <c r="D40" s="2">
        <f t="shared" si="2"/>
        <v>1.02338289410151E-2</v>
      </c>
    </row>
    <row r="41" spans="2:4" x14ac:dyDescent="0.3">
      <c r="B41" s="4">
        <f t="shared" si="3"/>
        <v>33.6</v>
      </c>
      <c r="C41" s="2">
        <f t="shared" si="1"/>
        <v>1.7782067551930236E-4</v>
      </c>
      <c r="D41" s="2">
        <f t="shared" si="2"/>
        <v>8.6351436456173492E-3</v>
      </c>
    </row>
    <row r="42" spans="2:4" x14ac:dyDescent="0.3">
      <c r="B42" s="4">
        <f t="shared" si="3"/>
        <v>33.800000000000004</v>
      </c>
      <c r="C42" s="2">
        <f t="shared" si="1"/>
        <v>8.6760546232467206E-5</v>
      </c>
      <c r="D42" s="2">
        <f t="shared" si="2"/>
        <v>7.2137592969241382E-3</v>
      </c>
    </row>
    <row r="43" spans="2:4" x14ac:dyDescent="0.3">
      <c r="B43" s="4">
        <f t="shared" si="3"/>
        <v>34.000000000000007</v>
      </c>
      <c r="C43" s="2">
        <f t="shared" si="1"/>
        <v>4.0676802091965669E-5</v>
      </c>
      <c r="D43" s="2">
        <f t="shared" si="2"/>
        <v>5.9664278678226434E-3</v>
      </c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그래프I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2019-05-06T15:05:09Z</dcterms:created>
  <dcterms:modified xsi:type="dcterms:W3CDTF">2019-05-22T02:31:04Z</dcterms:modified>
</cp:coreProperties>
</file>