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8장\"/>
    </mc:Choice>
  </mc:AlternateContent>
  <bookViews>
    <workbookView xWindow="0" yWindow="0" windowWidth="11790" windowHeight="10905"/>
  </bookViews>
  <sheets>
    <sheet name="그래프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3" i="2"/>
  <c r="B4" i="2" l="1"/>
  <c r="B5" i="2" l="1"/>
  <c r="B6" i="2" l="1"/>
  <c r="B7" i="2" l="1"/>
  <c r="B8" i="2" l="1"/>
  <c r="B9" i="2" l="1"/>
  <c r="B10" i="2" l="1"/>
  <c r="B11" i="2" l="1"/>
  <c r="B12" i="2" l="1"/>
  <c r="B13" i="2" l="1"/>
  <c r="B14" i="2" l="1"/>
  <c r="B15" i="2" l="1"/>
  <c r="B16" i="2" l="1"/>
  <c r="B17" i="2" l="1"/>
  <c r="B18" i="2" l="1"/>
  <c r="B19" i="2" l="1"/>
  <c r="B20" i="2" l="1"/>
  <c r="B21" i="2" l="1"/>
  <c r="B22" i="2" l="1"/>
  <c r="B23" i="2" l="1"/>
</calcChain>
</file>

<file path=xl/sharedStrings.xml><?xml version="1.0" encoding="utf-8"?>
<sst xmlns="http://schemas.openxmlformats.org/spreadsheetml/2006/main" count="3" uniqueCount="3">
  <si>
    <t>이항분포</t>
    <phoneticPr fontId="1" type="noConversion"/>
  </si>
  <si>
    <t>정규분포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</si>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</sst>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00000000_);[Red]\(0.00000000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82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그래프II!$C$2</c:f>
              <c:strCache>
                <c:ptCount val="1"/>
                <c:pt idx="0">
                  <c:v>이항분포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그래프II!$B$3:$B$23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cat>
          <c:val>
            <c:numRef>
              <c:f>그래프II!$C$3:$C$23</c:f>
              <c:numCache>
                <c:formatCode>0.000000000_);[Red]\(0.000000000\)</c:formatCode>
                <c:ptCount val="21"/>
                <c:pt idx="0">
                  <c:v>7.7094275911804278E-4</c:v>
                </c:pt>
                <c:pt idx="1">
                  <c:v>2.1025711612310239E-3</c:v>
                </c:pt>
                <c:pt idx="2">
                  <c:v>5.0812136396416489E-3</c:v>
                </c:pt>
                <c:pt idx="3">
                  <c:v>1.094415245461278E-2</c:v>
                </c:pt>
                <c:pt idx="4">
                  <c:v>2.1106579733896052E-2</c:v>
                </c:pt>
                <c:pt idx="5">
                  <c:v>3.6584738205419853E-2</c:v>
                </c:pt>
                <c:pt idx="6">
                  <c:v>5.7163653445968521E-2</c:v>
                </c:pt>
                <c:pt idx="7">
                  <c:v>8.07016283943085E-2</c:v>
                </c:pt>
                <c:pt idx="8">
                  <c:v>0.10311874739272751</c:v>
                </c:pt>
                <c:pt idx="9">
                  <c:v>0.11940065487578974</c:v>
                </c:pt>
                <c:pt idx="10">
                  <c:v>0.12537068761957929</c:v>
                </c:pt>
                <c:pt idx="11">
                  <c:v>0.11940065487578974</c:v>
                </c:pt>
                <c:pt idx="12">
                  <c:v>0.10311874739272751</c:v>
                </c:pt>
                <c:pt idx="13">
                  <c:v>8.07016283943085E-2</c:v>
                </c:pt>
                <c:pt idx="14">
                  <c:v>5.7163653445968521E-2</c:v>
                </c:pt>
                <c:pt idx="15">
                  <c:v>3.6584738205419853E-2</c:v>
                </c:pt>
                <c:pt idx="16">
                  <c:v>2.1106579733896052E-2</c:v>
                </c:pt>
                <c:pt idx="17">
                  <c:v>1.094415245461278E-2</c:v>
                </c:pt>
                <c:pt idx="18">
                  <c:v>5.0812136396416489E-3</c:v>
                </c:pt>
                <c:pt idx="19">
                  <c:v>2.1025711612310239E-3</c:v>
                </c:pt>
                <c:pt idx="20">
                  <c:v>7.7094275911804278E-4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9-479F-A650-FFAC7CBDC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736064"/>
        <c:axId val="485734400"/>
      </c:barChart>
      <c:lineChart>
        <c:grouping val="standard"/>
        <c:varyColors val="0"/>
        <c:ser>
          <c:idx val="1"/>
          <c:order val="1"/>
          <c:tx>
            <c:strRef>
              <c:f>그래프II!$D$2</c:f>
              <c:strCache>
                <c:ptCount val="1"/>
                <c:pt idx="0">
                  <c:v>정규분포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그래프II!$B$3:$B$23</c:f>
              <c:numCache>
                <c:formatCode>General</c:formatCode>
                <c:ptCount val="2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</c:numCache>
            </c:numRef>
          </c:cat>
          <c:val>
            <c:numRef>
              <c:f>그래프II!$D$3:$D$23</c:f>
              <c:numCache>
                <c:formatCode>0.000000000_);[Red]\(0.000000000\)</c:formatCode>
                <c:ptCount val="21"/>
                <c:pt idx="0">
                  <c:v>8.8210323551223208E-4</c:v>
                </c:pt>
                <c:pt idx="1">
                  <c:v>2.2631989955132488E-3</c:v>
                </c:pt>
                <c:pt idx="2">
                  <c:v>5.2582742786007833E-3</c:v>
                </c:pt>
                <c:pt idx="3">
                  <c:v>1.1063276718687409E-2</c:v>
                </c:pt>
                <c:pt idx="4">
                  <c:v>2.1078850877820784E-2</c:v>
                </c:pt>
                <c:pt idx="5">
                  <c:v>3.6369301242497765E-2</c:v>
                </c:pt>
                <c:pt idx="6">
                  <c:v>5.6826351903691091E-2</c:v>
                </c:pt>
                <c:pt idx="7">
                  <c:v>8.0406836573794216E-2</c:v>
                </c:pt>
                <c:pt idx="8">
                  <c:v>0.10303049777844958</c:v>
                </c:pt>
                <c:pt idx="9">
                  <c:v>0.11955538258282172</c:v>
                </c:pt>
                <c:pt idx="10">
                  <c:v>0.12563293883710824</c:v>
                </c:pt>
                <c:pt idx="11">
                  <c:v>0.11955538258282172</c:v>
                </c:pt>
                <c:pt idx="12">
                  <c:v>0.10303049777844964</c:v>
                </c:pt>
                <c:pt idx="13">
                  <c:v>8.0406836573794216E-2</c:v>
                </c:pt>
                <c:pt idx="14">
                  <c:v>5.6826351903691008E-2</c:v>
                </c:pt>
                <c:pt idx="15">
                  <c:v>3.636930124249782E-2</c:v>
                </c:pt>
                <c:pt idx="16">
                  <c:v>2.1078850877820798E-2</c:v>
                </c:pt>
                <c:pt idx="17">
                  <c:v>1.1063276718687343E-2</c:v>
                </c:pt>
                <c:pt idx="18">
                  <c:v>5.2582742786008163E-3</c:v>
                </c:pt>
                <c:pt idx="19">
                  <c:v>2.2631989955131937E-3</c:v>
                </c:pt>
                <c:pt idx="20">
                  <c:v>8.821032355122993E-4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89-479F-A650-FFAC7CBDC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736064"/>
        <c:axId val="485734400"/>
      </c:lineChart>
      <c:catAx>
        <c:axId val="4857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5734400"/>
        <c:crosses val="autoZero"/>
        <c:auto val="1"/>
        <c:lblAlgn val="ctr"/>
        <c:lblOffset val="100"/>
        <c:noMultiLvlLbl val="0"/>
      </c:catAx>
      <c:valAx>
        <c:axId val="485734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);[Red]\(0.00000000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573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227135</xdr:colOff>
      <xdr:row>1</xdr:row>
      <xdr:rowOff>178043</xdr:rowOff>
    </xdr:from>
    <xdr:to>
      <xdr:col>10</xdr:col>
      <xdr:colOff>666750</xdr:colOff>
      <xdr:row>14</xdr:row>
      <xdr:rowOff>158993</xdr:rowOff>
    </xdr:to>
    <xdr:graphicFrame macro="">
      <xdr:nvGraphicFramePr>
        <xdr:cNvPr id="6" name="차트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tabSelected="1" zoomScale="130" zoomScaleNormal="130" workbookViewId="0">
      <selection activeCell="G2" sqref="G2"/>
    </sheetView>
  </sheetViews>
  <sheetFormatPr defaultRowHeight="16.5" x14ac:dyDescent="0.3"/>
  <cols>
    <col min="2" max="2" width="9" style="2"/>
    <col min="3" max="4" width="13.875" customWidth="1"/>
  </cols>
  <sheetData>
    <row r="2" spans="2:4" x14ac:dyDescent="0.3">
      <c r="B2" s="3" t="s">
        <v>2</v>
      </c>
      <c r="C2" s="3" t="s">
        <v>0</v>
      </c>
      <c r="D2" s="3" t="s">
        <v>1</v>
      </c>
    </row>
    <row r="3" spans="2:4" x14ac:dyDescent="0.3">
      <c r="B3" s="1">
        <v>10</v>
      </c>
      <c r="C3" s="4">
        <f>_xlfn.BINOM.DIST(B3,40,0.5,FALSE)</f>
        <v>7.7094275911804278E-4</v>
      </c>
      <c r="D3" s="4">
        <f>_xlfn.NORM.DIST(B3+0.5,20,SQRT(10),TRUE)-_xlfn.NORM.DIST(B3-0.5,20,SQRT(10),TRUE)</f>
        <v>8.8210323551223208E-4</v>
      </c>
    </row>
    <row r="4" spans="2:4" x14ac:dyDescent="0.3">
      <c r="B4" s="1">
        <f>B3+1</f>
        <v>11</v>
      </c>
      <c r="C4" s="4">
        <f t="shared" ref="C4:C23" si="0">_xlfn.BINOM.DIST(B4,40,0.5,FALSE)</f>
        <v>2.1025711612310239E-3</v>
      </c>
      <c r="D4" s="4">
        <f t="shared" ref="D4:D23" si="1">_xlfn.NORM.DIST(B4+0.5,20,SQRT(10),TRUE)-_xlfn.NORM.DIST(B4-0.5,20,SQRT(10),TRUE)</f>
        <v>2.2631989955132488E-3</v>
      </c>
    </row>
    <row r="5" spans="2:4" x14ac:dyDescent="0.3">
      <c r="B5" s="1">
        <f t="shared" ref="B5:B23" si="2">B4+1</f>
        <v>12</v>
      </c>
      <c r="C5" s="4">
        <f t="shared" si="0"/>
        <v>5.0812136396416489E-3</v>
      </c>
      <c r="D5" s="4">
        <f t="shared" si="1"/>
        <v>5.2582742786007833E-3</v>
      </c>
    </row>
    <row r="6" spans="2:4" x14ac:dyDescent="0.3">
      <c r="B6" s="1">
        <f t="shared" si="2"/>
        <v>13</v>
      </c>
      <c r="C6" s="4">
        <f t="shared" si="0"/>
        <v>1.094415245461278E-2</v>
      </c>
      <c r="D6" s="4">
        <f t="shared" si="1"/>
        <v>1.1063276718687409E-2</v>
      </c>
    </row>
    <row r="7" spans="2:4" x14ac:dyDescent="0.3">
      <c r="B7" s="1">
        <f t="shared" si="2"/>
        <v>14</v>
      </c>
      <c r="C7" s="4">
        <f t="shared" si="0"/>
        <v>2.1106579733896052E-2</v>
      </c>
      <c r="D7" s="4">
        <f t="shared" si="1"/>
        <v>2.1078850877820784E-2</v>
      </c>
    </row>
    <row r="8" spans="2:4" x14ac:dyDescent="0.3">
      <c r="B8" s="1">
        <f t="shared" si="2"/>
        <v>15</v>
      </c>
      <c r="C8" s="4">
        <f t="shared" si="0"/>
        <v>3.6584738205419853E-2</v>
      </c>
      <c r="D8" s="4">
        <f t="shared" si="1"/>
        <v>3.6369301242497765E-2</v>
      </c>
    </row>
    <row r="9" spans="2:4" x14ac:dyDescent="0.3">
      <c r="B9" s="1">
        <f t="shared" si="2"/>
        <v>16</v>
      </c>
      <c r="C9" s="4">
        <f t="shared" si="0"/>
        <v>5.7163653445968521E-2</v>
      </c>
      <c r="D9" s="4">
        <f t="shared" si="1"/>
        <v>5.6826351903691091E-2</v>
      </c>
    </row>
    <row r="10" spans="2:4" x14ac:dyDescent="0.3">
      <c r="B10" s="1">
        <f t="shared" si="2"/>
        <v>17</v>
      </c>
      <c r="C10" s="4">
        <f t="shared" si="0"/>
        <v>8.07016283943085E-2</v>
      </c>
      <c r="D10" s="4">
        <f t="shared" si="1"/>
        <v>8.0406836573794216E-2</v>
      </c>
    </row>
    <row r="11" spans="2:4" x14ac:dyDescent="0.3">
      <c r="B11" s="1">
        <f t="shared" si="2"/>
        <v>18</v>
      </c>
      <c r="C11" s="4">
        <f t="shared" si="0"/>
        <v>0.10311874739272751</v>
      </c>
      <c r="D11" s="4">
        <f t="shared" si="1"/>
        <v>0.10303049777844958</v>
      </c>
    </row>
    <row r="12" spans="2:4" x14ac:dyDescent="0.3">
      <c r="B12" s="1">
        <f t="shared" si="2"/>
        <v>19</v>
      </c>
      <c r="C12" s="4">
        <f t="shared" si="0"/>
        <v>0.11940065487578974</v>
      </c>
      <c r="D12" s="4">
        <f t="shared" si="1"/>
        <v>0.11955538258282172</v>
      </c>
    </row>
    <row r="13" spans="2:4" x14ac:dyDescent="0.3">
      <c r="B13" s="1">
        <f t="shared" si="2"/>
        <v>20</v>
      </c>
      <c r="C13" s="4">
        <f t="shared" si="0"/>
        <v>0.12537068761957929</v>
      </c>
      <c r="D13" s="4">
        <f t="shared" si="1"/>
        <v>0.12563293883710824</v>
      </c>
    </row>
    <row r="14" spans="2:4" x14ac:dyDescent="0.3">
      <c r="B14" s="1">
        <f t="shared" si="2"/>
        <v>21</v>
      </c>
      <c r="C14" s="4">
        <f t="shared" si="0"/>
        <v>0.11940065487578974</v>
      </c>
      <c r="D14" s="4">
        <f t="shared" si="1"/>
        <v>0.11955538258282172</v>
      </c>
    </row>
    <row r="15" spans="2:4" x14ac:dyDescent="0.3">
      <c r="B15" s="1">
        <f t="shared" si="2"/>
        <v>22</v>
      </c>
      <c r="C15" s="4">
        <f t="shared" si="0"/>
        <v>0.10311874739272751</v>
      </c>
      <c r="D15" s="4">
        <f t="shared" si="1"/>
        <v>0.10303049777844964</v>
      </c>
    </row>
    <row r="16" spans="2:4" x14ac:dyDescent="0.3">
      <c r="B16" s="1">
        <f t="shared" si="2"/>
        <v>23</v>
      </c>
      <c r="C16" s="4">
        <f t="shared" si="0"/>
        <v>8.07016283943085E-2</v>
      </c>
      <c r="D16" s="4">
        <f t="shared" si="1"/>
        <v>8.0406836573794216E-2</v>
      </c>
    </row>
    <row r="17" spans="2:4" x14ac:dyDescent="0.3">
      <c r="B17" s="1">
        <f t="shared" si="2"/>
        <v>24</v>
      </c>
      <c r="C17" s="4">
        <f t="shared" si="0"/>
        <v>5.7163653445968521E-2</v>
      </c>
      <c r="D17" s="4">
        <f t="shared" si="1"/>
        <v>5.6826351903691008E-2</v>
      </c>
    </row>
    <row r="18" spans="2:4" x14ac:dyDescent="0.3">
      <c r="B18" s="1">
        <f t="shared" si="2"/>
        <v>25</v>
      </c>
      <c r="C18" s="4">
        <f t="shared" si="0"/>
        <v>3.6584738205419853E-2</v>
      </c>
      <c r="D18" s="4">
        <f t="shared" si="1"/>
        <v>3.636930124249782E-2</v>
      </c>
    </row>
    <row r="19" spans="2:4" x14ac:dyDescent="0.3">
      <c r="B19" s="1">
        <f t="shared" si="2"/>
        <v>26</v>
      </c>
      <c r="C19" s="4">
        <f t="shared" si="0"/>
        <v>2.1106579733896052E-2</v>
      </c>
      <c r="D19" s="4">
        <f t="shared" si="1"/>
        <v>2.1078850877820798E-2</v>
      </c>
    </row>
    <row r="20" spans="2:4" x14ac:dyDescent="0.3">
      <c r="B20" s="1">
        <f t="shared" si="2"/>
        <v>27</v>
      </c>
      <c r="C20" s="4">
        <f t="shared" si="0"/>
        <v>1.094415245461278E-2</v>
      </c>
      <c r="D20" s="4">
        <f t="shared" si="1"/>
        <v>1.1063276718687343E-2</v>
      </c>
    </row>
    <row r="21" spans="2:4" x14ac:dyDescent="0.3">
      <c r="B21" s="1">
        <f t="shared" si="2"/>
        <v>28</v>
      </c>
      <c r="C21" s="4">
        <f t="shared" si="0"/>
        <v>5.0812136396416489E-3</v>
      </c>
      <c r="D21" s="4">
        <f t="shared" si="1"/>
        <v>5.2582742786008163E-3</v>
      </c>
    </row>
    <row r="22" spans="2:4" x14ac:dyDescent="0.3">
      <c r="B22" s="1">
        <f t="shared" si="2"/>
        <v>29</v>
      </c>
      <c r="C22" s="4">
        <f t="shared" si="0"/>
        <v>2.1025711612310239E-3</v>
      </c>
      <c r="D22" s="4">
        <f t="shared" si="1"/>
        <v>2.2631989955131937E-3</v>
      </c>
    </row>
    <row r="23" spans="2:4" x14ac:dyDescent="0.3">
      <c r="B23" s="1">
        <f t="shared" si="2"/>
        <v>30</v>
      </c>
      <c r="C23" s="4">
        <f t="shared" si="0"/>
        <v>7.7094275911804278E-4</v>
      </c>
      <c r="D23" s="4">
        <f t="shared" si="1"/>
        <v>8.821032355122993E-4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그래프II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2019-05-06T15:05:09Z</dcterms:created>
  <dcterms:modified xsi:type="dcterms:W3CDTF">2019-05-22T03:00:35Z</dcterms:modified>
</cp:coreProperties>
</file>