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026"/>
  <workbookPr/>
  <mc:AlternateContent xmlns:mc="http://schemas.openxmlformats.org/markup-compatibility/2006">
    <mc:Choice Requires="x15">
      <x15ac:absPath xmlns:x15ac="http://schemas.microsoft.com/office/spreadsheetml/2010/11/ac" url="D:\19년_09월_경영경제통계학(유영태)\source\완성파일\9장\"/>
    </mc:Choice>
  </mc:AlternateContent>
  <xr:revisionPtr revIDLastSave="0" documentId="13_ncr:1_{1D9C70D9-A977-4E0B-942A-20FB48B632E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추정 I" sheetId="1" r:id="rId1"/>
    <sheet name="추정 I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4" i="2" l="1"/>
  <c r="F9" i="2" s="1"/>
  <c r="C4" i="2"/>
  <c r="C9" i="2" s="1"/>
  <c r="C11" i="2" l="1"/>
  <c r="C10" i="2"/>
  <c r="F11" i="2"/>
  <c r="F10" i="2"/>
  <c r="I4" i="1" l="1"/>
  <c r="F4" i="1"/>
  <c r="C4" i="1"/>
  <c r="C9" i="1" s="1"/>
  <c r="C10" i="1" l="1"/>
  <c r="C11" i="1"/>
  <c r="F9" i="1"/>
  <c r="F11" i="1" s="1"/>
  <c r="I9" i="1"/>
  <c r="I11" i="1" s="1"/>
  <c r="I10" i="1"/>
  <c r="F10" i="1"/>
</calcChain>
</file>

<file path=xl/sharedStrings.xml><?xml version="1.0" encoding="utf-8"?>
<sst xmlns="http://schemas.openxmlformats.org/spreadsheetml/2006/main" count="40" uniqueCount="23">
  <si>
    <t>신뢰수준</t>
    <phoneticPr fontId="1" type="noConversion"/>
  </si>
  <si>
    <t>유의수준</t>
    <phoneticPr fontId="1" type="noConversion"/>
  </si>
  <si>
    <t>모표준편차</t>
    <phoneticPr fontId="1" type="noConversion"/>
  </si>
  <si>
    <t>표본의 크기</t>
    <phoneticPr fontId="1" type="noConversion"/>
  </si>
  <si>
    <t>표본평균</t>
    <phoneticPr fontId="1" type="noConversion"/>
  </si>
  <si>
    <t>신뢰하한</t>
    <phoneticPr fontId="1" type="noConversion"/>
  </si>
  <si>
    <t>신뢰상한</t>
    <phoneticPr fontId="1" type="noConversion"/>
  </si>
  <si>
    <t>신뢰수준</t>
    <phoneticPr fontId="1" type="noConversion"/>
  </si>
  <si>
    <t>(1) 95% 신뢰수준</t>
    <phoneticPr fontId="1" type="noConversion"/>
  </si>
  <si>
    <t>(2) 99% 신뢰수준</t>
    <phoneticPr fontId="1" type="noConversion"/>
  </si>
  <si>
    <t>(3) 99.9% 신뢰수준</t>
    <phoneticPr fontId="1" type="noConversion"/>
  </si>
  <si>
    <t>(1) 95% 신뢰수준</t>
    <phoneticPr fontId="1" type="noConversion"/>
  </si>
  <si>
    <t>(2) 99% 신뢰수준</t>
    <phoneticPr fontId="1" type="noConversion"/>
  </si>
  <si>
    <t>신뢰수준</t>
    <phoneticPr fontId="1" type="noConversion"/>
  </si>
  <si>
    <t>유의수준</t>
    <phoneticPr fontId="1" type="noConversion"/>
  </si>
  <si>
    <t>표본의 크기</t>
    <phoneticPr fontId="1" type="noConversion"/>
  </si>
  <si>
    <t>표본의 크기</t>
    <phoneticPr fontId="1" type="noConversion"/>
  </si>
  <si>
    <t>표본평균</t>
    <phoneticPr fontId="1" type="noConversion"/>
  </si>
  <si>
    <t>표본표준편차</t>
    <phoneticPr fontId="1" type="noConversion"/>
  </si>
  <si>
    <t>표본표준편차</t>
    <phoneticPr fontId="1" type="noConversion"/>
  </si>
  <si>
    <t>신뢰하한</t>
    <phoneticPr fontId="1" type="noConversion"/>
  </si>
  <si>
    <t>신뢰하한</t>
    <phoneticPr fontId="1" type="noConversion"/>
  </si>
  <si>
    <t>신뢰상한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</si>
</sst>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%"/>
    <numFmt numFmtId="177" formatCode="0.000"/>
  </numFmts>
  <fonts count="3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  <xf numFmtId="177" fontId="2" fillId="0" borderId="1" xfId="0" applyNumberFormat="1" applyFont="1" applyBorder="1">
      <alignment vertical="center"/>
    </xf>
    <xf numFmtId="0" fontId="0" fillId="2" borderId="1" xfId="0" applyFill="1" applyBorder="1">
      <alignment vertical="center"/>
    </xf>
    <xf numFmtId="0" fontId="2" fillId="0" borderId="0" xfId="0" applyFont="1">
      <alignment vertical="center"/>
    </xf>
    <xf numFmtId="0" fontId="2" fillId="3" borderId="1" xfId="0" applyFont="1" applyFill="1" applyBorder="1">
      <alignment vertical="center"/>
    </xf>
    <xf numFmtId="0" fontId="2" fillId="2" borderId="1" xfId="0" applyFont="1" applyFill="1" applyBorder="1">
      <alignment vertical="center"/>
    </xf>
    <xf numFmtId="177" fontId="2" fillId="0" borderId="2" xfId="0" applyNumberFormat="1" applyFont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7328</xdr:colOff>
      <xdr:row>8</xdr:row>
      <xdr:rowOff>13166</xdr:rowOff>
    </xdr:from>
    <xdr:to>
      <xdr:col>1</xdr:col>
      <xdr:colOff>465094</xdr:colOff>
      <xdr:row>8</xdr:row>
      <xdr:rowOff>402981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3770" y="1713012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4</xdr:col>
      <xdr:colOff>14654</xdr:colOff>
      <xdr:row>8</xdr:row>
      <xdr:rowOff>14654</xdr:rowOff>
    </xdr:from>
    <xdr:to>
      <xdr:col>4</xdr:col>
      <xdr:colOff>472420</xdr:colOff>
      <xdr:row>8</xdr:row>
      <xdr:rowOff>404469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32942" y="1714500"/>
          <a:ext cx="457766" cy="389815"/>
        </a:xfrm>
        <a:prstGeom prst="rect">
          <a:avLst/>
        </a:prstGeom>
      </xdr:spPr>
    </xdr:pic>
    <xdr:clientData/>
  </xdr:twoCellAnchor>
  <xdr:twoCellAnchor editAs="oneCell">
    <xdr:from>
      <xdr:col>7</xdr:col>
      <xdr:colOff>14654</xdr:colOff>
      <xdr:row>8</xdr:row>
      <xdr:rowOff>14654</xdr:rowOff>
    </xdr:from>
    <xdr:to>
      <xdr:col>7</xdr:col>
      <xdr:colOff>472420</xdr:colOff>
      <xdr:row>8</xdr:row>
      <xdr:rowOff>404469</xdr:rowOff>
    </xdr:to>
    <xdr:pic>
      <xdr:nvPicPr>
        <xdr:cNvPr id="4" name="그림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94789" y="1714500"/>
          <a:ext cx="457766" cy="38981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7327</xdr:colOff>
      <xdr:row>8</xdr:row>
      <xdr:rowOff>6239</xdr:rowOff>
    </xdr:from>
    <xdr:to>
      <xdr:col>1</xdr:col>
      <xdr:colOff>483577</xdr:colOff>
      <xdr:row>9</xdr:row>
      <xdr:rowOff>0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42192" y="1706085"/>
          <a:ext cx="476250" cy="411396"/>
        </a:xfrm>
        <a:prstGeom prst="rect">
          <a:avLst/>
        </a:prstGeom>
      </xdr:spPr>
    </xdr:pic>
    <xdr:clientData/>
  </xdr:twoCellAnchor>
  <xdr:twoCellAnchor editAs="oneCell">
    <xdr:from>
      <xdr:col>4</xdr:col>
      <xdr:colOff>7327</xdr:colOff>
      <xdr:row>8</xdr:row>
      <xdr:rowOff>7327</xdr:rowOff>
    </xdr:from>
    <xdr:to>
      <xdr:col>4</xdr:col>
      <xdr:colOff>483577</xdr:colOff>
      <xdr:row>9</xdr:row>
      <xdr:rowOff>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06212" y="1707173"/>
          <a:ext cx="476250" cy="4103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11"/>
  <sheetViews>
    <sheetView tabSelected="1" zoomScale="130" zoomScaleNormal="130" workbookViewId="0"/>
  </sheetViews>
  <sheetFormatPr defaultRowHeight="16.5" x14ac:dyDescent="0.3"/>
  <cols>
    <col min="1" max="1" width="3.375" customWidth="1"/>
    <col min="2" max="2" width="11.625" style="5" customWidth="1"/>
    <col min="3" max="3" width="11.625" customWidth="1"/>
    <col min="5" max="6" width="11.625" customWidth="1"/>
    <col min="8" max="9" width="11.625" customWidth="1"/>
  </cols>
  <sheetData>
    <row r="2" spans="2:9" x14ac:dyDescent="0.3">
      <c r="B2" s="5" t="s">
        <v>8</v>
      </c>
      <c r="E2" s="5" t="s">
        <v>9</v>
      </c>
      <c r="H2" s="5" t="s">
        <v>10</v>
      </c>
    </row>
    <row r="3" spans="2:9" x14ac:dyDescent="0.3">
      <c r="B3" s="6" t="s">
        <v>7</v>
      </c>
      <c r="C3" s="2">
        <v>0.95</v>
      </c>
      <c r="E3" s="6" t="s">
        <v>0</v>
      </c>
      <c r="F3" s="2">
        <v>0.99</v>
      </c>
      <c r="H3" s="6" t="s">
        <v>0</v>
      </c>
      <c r="I3" s="2">
        <v>0.999</v>
      </c>
    </row>
    <row r="4" spans="2:9" x14ac:dyDescent="0.3">
      <c r="B4" s="6" t="s">
        <v>1</v>
      </c>
      <c r="C4" s="2">
        <f>1-C3</f>
        <v>5.0000000000000044E-2</v>
      </c>
      <c r="E4" s="6" t="s">
        <v>1</v>
      </c>
      <c r="F4" s="2">
        <f>1-F3</f>
        <v>1.0000000000000009E-2</v>
      </c>
      <c r="H4" s="6" t="s">
        <v>1</v>
      </c>
      <c r="I4" s="2">
        <f>1-I3</f>
        <v>1.0000000000000009E-3</v>
      </c>
    </row>
    <row r="5" spans="2:9" x14ac:dyDescent="0.3">
      <c r="B5" s="6" t="s">
        <v>2</v>
      </c>
      <c r="C5" s="1">
        <v>4</v>
      </c>
      <c r="E5" s="6" t="s">
        <v>2</v>
      </c>
      <c r="F5" s="1">
        <v>4</v>
      </c>
      <c r="H5" s="6" t="s">
        <v>2</v>
      </c>
      <c r="I5" s="1">
        <v>4</v>
      </c>
    </row>
    <row r="6" spans="2:9" x14ac:dyDescent="0.3">
      <c r="B6" s="6" t="s">
        <v>3</v>
      </c>
      <c r="C6" s="1">
        <v>25</v>
      </c>
      <c r="E6" s="6" t="s">
        <v>3</v>
      </c>
      <c r="F6" s="1">
        <v>25</v>
      </c>
      <c r="H6" s="6" t="s">
        <v>3</v>
      </c>
      <c r="I6" s="1">
        <v>25</v>
      </c>
    </row>
    <row r="7" spans="2:9" x14ac:dyDescent="0.3">
      <c r="B7" s="6" t="s">
        <v>4</v>
      </c>
      <c r="C7" s="1">
        <v>37</v>
      </c>
      <c r="E7" s="6" t="s">
        <v>4</v>
      </c>
      <c r="F7" s="1">
        <v>37</v>
      </c>
      <c r="H7" s="6" t="s">
        <v>4</v>
      </c>
      <c r="I7" s="1">
        <v>37</v>
      </c>
    </row>
    <row r="9" spans="2:9" ht="33" customHeight="1" x14ac:dyDescent="0.3">
      <c r="B9" s="7"/>
      <c r="C9" s="3">
        <f>_xlfn.CONFIDENCE.NORM(C4,C5,C6)</f>
        <v>1.567971187632043</v>
      </c>
      <c r="E9" s="4"/>
      <c r="F9" s="3">
        <f>_xlfn.CONFIDENCE.NORM(F4,F5,F6)</f>
        <v>2.06066344283912</v>
      </c>
      <c r="H9" s="4"/>
      <c r="I9" s="3">
        <f>_xlfn.CONFIDENCE.NORM(I4,I5,I6)</f>
        <v>2.6324213851935405</v>
      </c>
    </row>
    <row r="10" spans="2:9" x14ac:dyDescent="0.3">
      <c r="B10" s="7" t="s">
        <v>5</v>
      </c>
      <c r="C10" s="8">
        <f>C7-C9</f>
        <v>35.43202881236796</v>
      </c>
      <c r="E10" s="7" t="s">
        <v>5</v>
      </c>
      <c r="F10" s="3">
        <f>F7-F9</f>
        <v>34.939336557160878</v>
      </c>
      <c r="H10" s="7" t="s">
        <v>5</v>
      </c>
      <c r="I10" s="3">
        <f>I7-I9</f>
        <v>34.367578614806462</v>
      </c>
    </row>
    <row r="11" spans="2:9" x14ac:dyDescent="0.3">
      <c r="B11" s="7" t="s">
        <v>6</v>
      </c>
      <c r="C11" s="3">
        <f>C7+C9</f>
        <v>38.56797118763204</v>
      </c>
      <c r="E11" s="7" t="s">
        <v>6</v>
      </c>
      <c r="F11" s="3">
        <f>F7+F9</f>
        <v>39.060663442839122</v>
      </c>
      <c r="H11" s="7" t="s">
        <v>6</v>
      </c>
      <c r="I11" s="3">
        <f>I7+I9</f>
        <v>39.632421385193538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1"/>
  <sheetViews>
    <sheetView zoomScale="130" zoomScaleNormal="130" workbookViewId="0">
      <selection activeCell="B7" sqref="B7"/>
    </sheetView>
  </sheetViews>
  <sheetFormatPr defaultRowHeight="16.5" x14ac:dyDescent="0.3"/>
  <cols>
    <col min="1" max="1" width="7" customWidth="1"/>
    <col min="2" max="2" width="11.625" bestFit="1" customWidth="1"/>
    <col min="5" max="5" width="11.875" customWidth="1"/>
  </cols>
  <sheetData>
    <row r="2" spans="2:6" x14ac:dyDescent="0.3">
      <c r="B2" s="5" t="s">
        <v>11</v>
      </c>
      <c r="E2" s="5" t="s">
        <v>12</v>
      </c>
    </row>
    <row r="3" spans="2:6" x14ac:dyDescent="0.3">
      <c r="B3" s="6" t="s">
        <v>13</v>
      </c>
      <c r="C3" s="2">
        <v>0.95</v>
      </c>
      <c r="E3" s="6" t="s">
        <v>13</v>
      </c>
      <c r="F3" s="2">
        <v>0.99</v>
      </c>
    </row>
    <row r="4" spans="2:6" x14ac:dyDescent="0.3">
      <c r="B4" s="6" t="s">
        <v>14</v>
      </c>
      <c r="C4" s="2">
        <f>1-C3</f>
        <v>5.0000000000000044E-2</v>
      </c>
      <c r="E4" s="6" t="s">
        <v>14</v>
      </c>
      <c r="F4" s="2">
        <f>1-F3</f>
        <v>1.0000000000000009E-2</v>
      </c>
    </row>
    <row r="5" spans="2:6" x14ac:dyDescent="0.3">
      <c r="B5" s="6" t="s">
        <v>15</v>
      </c>
      <c r="C5" s="1">
        <v>25</v>
      </c>
      <c r="E5" s="6" t="s">
        <v>16</v>
      </c>
      <c r="F5" s="1">
        <v>25</v>
      </c>
    </row>
    <row r="6" spans="2:6" x14ac:dyDescent="0.3">
      <c r="B6" s="6" t="s">
        <v>17</v>
      </c>
      <c r="C6" s="1">
        <v>37</v>
      </c>
      <c r="E6" s="6" t="s">
        <v>17</v>
      </c>
      <c r="F6" s="1">
        <v>37</v>
      </c>
    </row>
    <row r="7" spans="2:6" x14ac:dyDescent="0.3">
      <c r="B7" s="6" t="s">
        <v>18</v>
      </c>
      <c r="C7" s="1">
        <v>3.5939999999999999</v>
      </c>
      <c r="E7" s="6" t="s">
        <v>19</v>
      </c>
      <c r="F7" s="1">
        <v>3.5939999999999999</v>
      </c>
    </row>
    <row r="9" spans="2:6" ht="33" customHeight="1" x14ac:dyDescent="0.3">
      <c r="B9" s="4"/>
      <c r="C9" s="3">
        <f>_xlfn.CONFIDENCE.T(C4,C7,C5)</f>
        <v>1.4835302860982247</v>
      </c>
      <c r="E9" s="4"/>
      <c r="F9" s="3">
        <f>_xlfn.CONFIDENCE.T(F4,F7,F5)</f>
        <v>2.0104401160318788</v>
      </c>
    </row>
    <row r="10" spans="2:6" x14ac:dyDescent="0.3">
      <c r="B10" s="7" t="s">
        <v>20</v>
      </c>
      <c r="C10" s="3">
        <f>C6-C9</f>
        <v>35.516469713901778</v>
      </c>
      <c r="E10" s="7" t="s">
        <v>21</v>
      </c>
      <c r="F10" s="3">
        <f>F6-F9</f>
        <v>34.98955988396812</v>
      </c>
    </row>
    <row r="11" spans="2:6" x14ac:dyDescent="0.3">
      <c r="B11" s="7" t="s">
        <v>22</v>
      </c>
      <c r="C11" s="3">
        <f>C6+C9</f>
        <v>38.483530286098222</v>
      </c>
      <c r="E11" s="7" t="s">
        <v>22</v>
      </c>
      <c r="F11" s="3">
        <f>F6+F9</f>
        <v>39.01044011603188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추정 I</vt:lpstr>
      <vt:lpstr>추정 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ytae</dc:creator>
  <cp:lastModifiedBy>김성무</cp:lastModifiedBy>
  <dcterms:created xsi:type="dcterms:W3CDTF">2019-05-15T09:07:34Z</dcterms:created>
  <dcterms:modified xsi:type="dcterms:W3CDTF">2019-10-08T01:08:56Z</dcterms:modified>
</cp:coreProperties>
</file>