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-15" yWindow="-15" windowWidth="19380" windowHeight="12420" tabRatio="662" firstSheet="6" activeTab="8"/>
  </bookViews>
  <sheets>
    <sheet name="3장_전선길이" sheetId="1" r:id="rId1"/>
    <sheet name="6장_손흥민 골기록" sheetId="14" r:id="rId2"/>
    <sheet name="6장_사과껍질" sheetId="2" r:id="rId3"/>
    <sheet name="7장_1인당 월간 데이터 사용량" sheetId="3" r:id="rId4"/>
    <sheet name="8장_청명환" sheetId="4" r:id="rId5"/>
    <sheet name="8장_타이어 주행거리" sheetId="5" r:id="rId6"/>
    <sheet name="8장_드라마 시청률" sheetId="6" r:id="rId7"/>
    <sheet name="9장_낚시터" sheetId="7" r:id="rId8"/>
    <sheet name="9장_AI 서비스" sheetId="8" r:id="rId9"/>
    <sheet name="9장_연봉" sheetId="9" r:id="rId10"/>
    <sheet name="10장_스마트폰과 성적" sheetId="10" r:id="rId11"/>
    <sheet name="10장_영어연수" sheetId="11" r:id="rId12"/>
    <sheet name="11장_PC방_성적" sheetId="12" r:id="rId13"/>
    <sheet name="11장_인싸 유튜버" sheetId="13" r:id="rId14"/>
    <sheet name="9장_텔레콤(손풀이 참고)" sheetId="16" r:id="rId15"/>
    <sheet name="10장_스마트폰과 성적_손풀이 참고" sheetId="17" r:id="rId16"/>
    <sheet name="11장_PC방_성적_손풀이 참조" sheetId="18" r:id="rId17"/>
    <sheet name="11장인싸 유튜버_손풀이 참고" sheetId="19" r:id="rId18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O40" i="19" l="1"/>
  <c r="N40" i="19"/>
  <c r="O39" i="19"/>
  <c r="N39" i="19"/>
  <c r="O38" i="19"/>
  <c r="N38" i="19"/>
  <c r="K40" i="19"/>
  <c r="K39" i="19"/>
  <c r="K38" i="19"/>
  <c r="I39" i="19"/>
  <c r="I37" i="19"/>
  <c r="I38" i="19"/>
  <c r="I36" i="19"/>
  <c r="V33" i="19"/>
  <c r="V4" i="19"/>
  <c r="V5" i="19"/>
  <c r="V6" i="19"/>
  <c r="V7" i="19"/>
  <c r="V8" i="19"/>
  <c r="V9" i="19"/>
  <c r="V10" i="19"/>
  <c r="V11" i="19"/>
  <c r="V12" i="19"/>
  <c r="V13" i="19"/>
  <c r="V14" i="19"/>
  <c r="V15" i="19"/>
  <c r="V16" i="19"/>
  <c r="V17" i="19"/>
  <c r="V18" i="19"/>
  <c r="V19" i="19"/>
  <c r="V20" i="19"/>
  <c r="V21" i="19"/>
  <c r="V22" i="19"/>
  <c r="V23" i="19"/>
  <c r="V24" i="19"/>
  <c r="V25" i="19"/>
  <c r="V26" i="19"/>
  <c r="V27" i="19"/>
  <c r="V28" i="19"/>
  <c r="V29" i="19"/>
  <c r="V30" i="19"/>
  <c r="V31" i="19"/>
  <c r="V32" i="19"/>
  <c r="V3" i="19"/>
  <c r="U4" i="19"/>
  <c r="U5" i="19"/>
  <c r="U6" i="19"/>
  <c r="U7" i="19"/>
  <c r="U8" i="19"/>
  <c r="U9" i="19"/>
  <c r="U10" i="19"/>
  <c r="U11" i="19"/>
  <c r="U12" i="19"/>
  <c r="U13" i="19"/>
  <c r="U14" i="19"/>
  <c r="U15" i="19"/>
  <c r="U16" i="19"/>
  <c r="U17" i="19"/>
  <c r="U18" i="19"/>
  <c r="U19" i="19"/>
  <c r="U20" i="19"/>
  <c r="U21" i="19"/>
  <c r="U22" i="19"/>
  <c r="U23" i="19"/>
  <c r="U24" i="19"/>
  <c r="U25" i="19"/>
  <c r="U26" i="19"/>
  <c r="U27" i="19"/>
  <c r="U28" i="19"/>
  <c r="U29" i="19"/>
  <c r="U30" i="19"/>
  <c r="U31" i="19"/>
  <c r="U32" i="19"/>
  <c r="U3" i="19"/>
  <c r="T33" i="19"/>
  <c r="T4" i="19"/>
  <c r="T5" i="19"/>
  <c r="T6" i="19"/>
  <c r="T7" i="19"/>
  <c r="T8" i="19"/>
  <c r="T9" i="19"/>
  <c r="T10" i="19"/>
  <c r="T11" i="19"/>
  <c r="T12" i="19"/>
  <c r="T13" i="19"/>
  <c r="T14" i="19"/>
  <c r="T15" i="19"/>
  <c r="T16" i="19"/>
  <c r="T17" i="19"/>
  <c r="T18" i="19"/>
  <c r="T19" i="19"/>
  <c r="T20" i="19"/>
  <c r="T21" i="19"/>
  <c r="T22" i="19"/>
  <c r="T23" i="19"/>
  <c r="T24" i="19"/>
  <c r="T25" i="19"/>
  <c r="T26" i="19"/>
  <c r="T27" i="19"/>
  <c r="T28" i="19"/>
  <c r="T29" i="19"/>
  <c r="T30" i="19"/>
  <c r="T31" i="19"/>
  <c r="T32" i="19"/>
  <c r="T3" i="19"/>
  <c r="S4" i="19"/>
  <c r="S5" i="19"/>
  <c r="S6" i="19"/>
  <c r="S7" i="19"/>
  <c r="S8" i="19"/>
  <c r="S9" i="19"/>
  <c r="S10" i="19"/>
  <c r="S11" i="19"/>
  <c r="S12" i="19"/>
  <c r="S13" i="19"/>
  <c r="S14" i="19"/>
  <c r="S15" i="19"/>
  <c r="S16" i="19"/>
  <c r="S17" i="19"/>
  <c r="S18" i="19"/>
  <c r="S19" i="19"/>
  <c r="S20" i="19"/>
  <c r="S21" i="19"/>
  <c r="S22" i="19"/>
  <c r="S23" i="19"/>
  <c r="S24" i="19"/>
  <c r="S25" i="19"/>
  <c r="S26" i="19"/>
  <c r="S27" i="19"/>
  <c r="S28" i="19"/>
  <c r="S29" i="19"/>
  <c r="S30" i="19"/>
  <c r="S31" i="19"/>
  <c r="S32" i="19"/>
  <c r="S3" i="19"/>
  <c r="E33" i="19"/>
  <c r="K32" i="19" s="1"/>
  <c r="L32" i="19" s="1"/>
  <c r="D33" i="19"/>
  <c r="C33" i="19"/>
  <c r="P32" i="19"/>
  <c r="Q32" i="19" s="1"/>
  <c r="M32" i="19"/>
  <c r="N32" i="19" s="1"/>
  <c r="O32" i="19" s="1"/>
  <c r="I32" i="19"/>
  <c r="P31" i="19"/>
  <c r="Q31" i="19" s="1"/>
  <c r="M31" i="19"/>
  <c r="N31" i="19" s="1"/>
  <c r="O31" i="19" s="1"/>
  <c r="I31" i="19"/>
  <c r="P30" i="19"/>
  <c r="Q30" i="19" s="1"/>
  <c r="M30" i="19"/>
  <c r="N30" i="19" s="1"/>
  <c r="O30" i="19" s="1"/>
  <c r="M29" i="19"/>
  <c r="N29" i="19" s="1"/>
  <c r="O29" i="19" s="1"/>
  <c r="K29" i="19"/>
  <c r="L29" i="19" s="1"/>
  <c r="I29" i="19"/>
  <c r="M28" i="19"/>
  <c r="N28" i="19" s="1"/>
  <c r="O28" i="19" s="1"/>
  <c r="K28" i="19"/>
  <c r="L28" i="19" s="1"/>
  <c r="I28" i="19"/>
  <c r="M27" i="19"/>
  <c r="N27" i="19" s="1"/>
  <c r="O27" i="19" s="1"/>
  <c r="K27" i="19"/>
  <c r="L27" i="19" s="1"/>
  <c r="N26" i="19"/>
  <c r="O26" i="19" s="1"/>
  <c r="M26" i="19"/>
  <c r="M25" i="19"/>
  <c r="P25" i="19" s="1"/>
  <c r="Q25" i="19" s="1"/>
  <c r="I25" i="19"/>
  <c r="M24" i="19"/>
  <c r="P24" i="19" s="1"/>
  <c r="Q24" i="19" s="1"/>
  <c r="P23" i="19"/>
  <c r="Q23" i="19" s="1"/>
  <c r="M23" i="19"/>
  <c r="N23" i="19" s="1"/>
  <c r="O23" i="19" s="1"/>
  <c r="M22" i="19"/>
  <c r="N22" i="19" s="1"/>
  <c r="O22" i="19" s="1"/>
  <c r="K22" i="19"/>
  <c r="L22" i="19" s="1"/>
  <c r="N21" i="19"/>
  <c r="O21" i="19" s="1"/>
  <c r="M21" i="19"/>
  <c r="M20" i="19"/>
  <c r="P20" i="19" s="1"/>
  <c r="Q20" i="19" s="1"/>
  <c r="P19" i="19"/>
  <c r="Q19" i="19" s="1"/>
  <c r="M19" i="19"/>
  <c r="N19" i="19" s="1"/>
  <c r="O19" i="19" s="1"/>
  <c r="M18" i="19"/>
  <c r="N18" i="19" s="1"/>
  <c r="O18" i="19" s="1"/>
  <c r="K18" i="19"/>
  <c r="L18" i="19" s="1"/>
  <c r="N17" i="19"/>
  <c r="O17" i="19" s="1"/>
  <c r="M17" i="19"/>
  <c r="M16" i="19"/>
  <c r="P16" i="19" s="1"/>
  <c r="Q16" i="19" s="1"/>
  <c r="P15" i="19"/>
  <c r="Q15" i="19" s="1"/>
  <c r="M15" i="19"/>
  <c r="N15" i="19" s="1"/>
  <c r="O15" i="19" s="1"/>
  <c r="M14" i="19"/>
  <c r="N14" i="19" s="1"/>
  <c r="O14" i="19" s="1"/>
  <c r="K14" i="19"/>
  <c r="L14" i="19" s="1"/>
  <c r="N13" i="19"/>
  <c r="O13" i="19" s="1"/>
  <c r="M13" i="19"/>
  <c r="M12" i="19"/>
  <c r="P12" i="19" s="1"/>
  <c r="Q12" i="19" s="1"/>
  <c r="P11" i="19"/>
  <c r="Q11" i="19" s="1"/>
  <c r="M11" i="19"/>
  <c r="N11" i="19" s="1"/>
  <c r="O11" i="19" s="1"/>
  <c r="M10" i="19"/>
  <c r="N10" i="19" s="1"/>
  <c r="O10" i="19" s="1"/>
  <c r="K10" i="19"/>
  <c r="L10" i="19" s="1"/>
  <c r="N9" i="19"/>
  <c r="O9" i="19" s="1"/>
  <c r="M9" i="19"/>
  <c r="M8" i="19"/>
  <c r="P8" i="19" s="1"/>
  <c r="Q8" i="19" s="1"/>
  <c r="P7" i="19"/>
  <c r="Q7" i="19" s="1"/>
  <c r="M7" i="19"/>
  <c r="N7" i="19" s="1"/>
  <c r="O7" i="19" s="1"/>
  <c r="M6" i="19"/>
  <c r="N6" i="19" s="1"/>
  <c r="O6" i="19" s="1"/>
  <c r="K6" i="19"/>
  <c r="L6" i="19" s="1"/>
  <c r="N5" i="19"/>
  <c r="O5" i="19" s="1"/>
  <c r="M5" i="19"/>
  <c r="M4" i="19"/>
  <c r="P4" i="19" s="1"/>
  <c r="Q4" i="19" s="1"/>
  <c r="P3" i="19"/>
  <c r="Q3" i="19" s="1"/>
  <c r="M3" i="19"/>
  <c r="N3" i="19" s="1"/>
  <c r="O3" i="19" s="1"/>
  <c r="G3" i="19" a="1"/>
  <c r="G3" i="19" s="1"/>
  <c r="G51" i="18"/>
  <c r="D51" i="18"/>
  <c r="G47" i="18"/>
  <c r="D47" i="18"/>
  <c r="G44" i="18"/>
  <c r="C44" i="18"/>
  <c r="I42" i="18"/>
  <c r="J42" i="18" s="1"/>
  <c r="F42" i="18"/>
  <c r="D42" i="18"/>
  <c r="F35" i="18"/>
  <c r="D33" i="18"/>
  <c r="C33" i="18"/>
  <c r="Q32" i="18"/>
  <c r="O32" i="18"/>
  <c r="P32" i="18" s="1"/>
  <c r="K32" i="18"/>
  <c r="F32" i="18"/>
  <c r="O31" i="18"/>
  <c r="K31" i="18"/>
  <c r="H31" i="18"/>
  <c r="I31" i="18" s="1"/>
  <c r="P30" i="18"/>
  <c r="O30" i="18"/>
  <c r="Q30" i="18" s="1"/>
  <c r="H30" i="18"/>
  <c r="I30" i="18" s="1"/>
  <c r="Q29" i="18"/>
  <c r="P29" i="18"/>
  <c r="O29" i="18"/>
  <c r="F29" i="18"/>
  <c r="G29" i="18" s="1"/>
  <c r="Q28" i="18"/>
  <c r="O28" i="18"/>
  <c r="P28" i="18" s="1"/>
  <c r="K28" i="18"/>
  <c r="H28" i="18"/>
  <c r="I28" i="18" s="1"/>
  <c r="F28" i="18"/>
  <c r="J28" i="18" s="1"/>
  <c r="O27" i="18"/>
  <c r="K27" i="18"/>
  <c r="H27" i="18"/>
  <c r="I27" i="18" s="1"/>
  <c r="P26" i="18"/>
  <c r="O26" i="18"/>
  <c r="Q26" i="18" s="1"/>
  <c r="H26" i="18"/>
  <c r="I26" i="18" s="1"/>
  <c r="Q25" i="18"/>
  <c r="P25" i="18"/>
  <c r="O25" i="18"/>
  <c r="F25" i="18"/>
  <c r="G25" i="18" s="1"/>
  <c r="Q24" i="18"/>
  <c r="O24" i="18"/>
  <c r="P24" i="18" s="1"/>
  <c r="K24" i="18"/>
  <c r="H24" i="18"/>
  <c r="I24" i="18" s="1"/>
  <c r="G24" i="18"/>
  <c r="F24" i="18"/>
  <c r="J24" i="18" s="1"/>
  <c r="O23" i="18"/>
  <c r="K23" i="18"/>
  <c r="H23" i="18"/>
  <c r="I23" i="18" s="1"/>
  <c r="O22" i="18"/>
  <c r="Q22" i="18" s="1"/>
  <c r="I22" i="18"/>
  <c r="H22" i="18"/>
  <c r="Q21" i="18"/>
  <c r="P21" i="18"/>
  <c r="O21" i="18"/>
  <c r="F21" i="18"/>
  <c r="G21" i="18" s="1"/>
  <c r="Q20" i="18"/>
  <c r="O20" i="18"/>
  <c r="P20" i="18" s="1"/>
  <c r="K20" i="18"/>
  <c r="J20" i="18"/>
  <c r="H20" i="18"/>
  <c r="I20" i="18" s="1"/>
  <c r="G20" i="18"/>
  <c r="F20" i="18"/>
  <c r="O19" i="18"/>
  <c r="K19" i="18"/>
  <c r="H19" i="18"/>
  <c r="I19" i="18" s="1"/>
  <c r="O18" i="18"/>
  <c r="Q18" i="18" s="1"/>
  <c r="H18" i="18"/>
  <c r="I18" i="18" s="1"/>
  <c r="F18" i="18"/>
  <c r="G18" i="18" s="1"/>
  <c r="Q17" i="18"/>
  <c r="P17" i="18"/>
  <c r="O17" i="18"/>
  <c r="K17" i="18"/>
  <c r="F17" i="18"/>
  <c r="Q16" i="18"/>
  <c r="O16" i="18"/>
  <c r="P16" i="18" s="1"/>
  <c r="K16" i="18"/>
  <c r="J16" i="18"/>
  <c r="H16" i="18"/>
  <c r="I16" i="18" s="1"/>
  <c r="F16" i="18"/>
  <c r="G16" i="18" s="1"/>
  <c r="P15" i="18"/>
  <c r="O15" i="18"/>
  <c r="Q15" i="18" s="1"/>
  <c r="K15" i="18"/>
  <c r="H15" i="18"/>
  <c r="I15" i="18" s="1"/>
  <c r="O14" i="18"/>
  <c r="Q14" i="18" s="1"/>
  <c r="H14" i="18"/>
  <c r="I14" i="18" s="1"/>
  <c r="F14" i="18"/>
  <c r="G14" i="18" s="1"/>
  <c r="Q13" i="18"/>
  <c r="P13" i="18"/>
  <c r="O13" i="18"/>
  <c r="K13" i="18"/>
  <c r="F13" i="18"/>
  <c r="Q12" i="18"/>
  <c r="O12" i="18"/>
  <c r="P12" i="18" s="1"/>
  <c r="K12" i="18"/>
  <c r="J12" i="18"/>
  <c r="H12" i="18"/>
  <c r="I12" i="18" s="1"/>
  <c r="F12" i="18"/>
  <c r="G12" i="18" s="1"/>
  <c r="P11" i="18"/>
  <c r="O11" i="18"/>
  <c r="Q11" i="18" s="1"/>
  <c r="K11" i="18"/>
  <c r="H11" i="18"/>
  <c r="I11" i="18" s="1"/>
  <c r="O10" i="18"/>
  <c r="P10" i="18" s="1"/>
  <c r="H10" i="18"/>
  <c r="I10" i="18" s="1"/>
  <c r="F10" i="18"/>
  <c r="G10" i="18" s="1"/>
  <c r="Q9" i="18"/>
  <c r="P9" i="18"/>
  <c r="O9" i="18"/>
  <c r="K9" i="18"/>
  <c r="F9" i="18"/>
  <c r="Q8" i="18"/>
  <c r="O8" i="18"/>
  <c r="P8" i="18" s="1"/>
  <c r="K8" i="18"/>
  <c r="J8" i="18"/>
  <c r="H8" i="18"/>
  <c r="I8" i="18" s="1"/>
  <c r="F8" i="18"/>
  <c r="G8" i="18" s="1"/>
  <c r="P7" i="18"/>
  <c r="O7" i="18"/>
  <c r="Q7" i="18" s="1"/>
  <c r="K7" i="18"/>
  <c r="H7" i="18"/>
  <c r="I7" i="18" s="1"/>
  <c r="O6" i="18"/>
  <c r="P6" i="18" s="1"/>
  <c r="H6" i="18"/>
  <c r="I6" i="18" s="1"/>
  <c r="F6" i="18"/>
  <c r="G6" i="18" s="1"/>
  <c r="Q5" i="18"/>
  <c r="P5" i="18"/>
  <c r="O5" i="18"/>
  <c r="K5" i="18"/>
  <c r="F5" i="18"/>
  <c r="Q4" i="18"/>
  <c r="O4" i="18"/>
  <c r="P4" i="18" s="1"/>
  <c r="K4" i="18"/>
  <c r="J4" i="18"/>
  <c r="H4" i="18"/>
  <c r="I4" i="18" s="1"/>
  <c r="F4" i="18"/>
  <c r="G4" i="18" s="1"/>
  <c r="P3" i="18"/>
  <c r="O3" i="18"/>
  <c r="Q3" i="18" s="1"/>
  <c r="K3" i="18"/>
  <c r="H3" i="18"/>
  <c r="I3" i="18" s="1"/>
  <c r="K5" i="19" l="1"/>
  <c r="L5" i="19" s="1"/>
  <c r="N8" i="19"/>
  <c r="O8" i="19" s="1"/>
  <c r="P10" i="19"/>
  <c r="Q10" i="19" s="1"/>
  <c r="N12" i="19"/>
  <c r="O12" i="19" s="1"/>
  <c r="P14" i="19"/>
  <c r="Q14" i="19" s="1"/>
  <c r="N16" i="19"/>
  <c r="O16" i="19" s="1"/>
  <c r="P18" i="19"/>
  <c r="Q18" i="19" s="1"/>
  <c r="K21" i="19"/>
  <c r="L21" i="19" s="1"/>
  <c r="K26" i="19"/>
  <c r="L26" i="19" s="1"/>
  <c r="P27" i="19"/>
  <c r="Q27" i="19" s="1"/>
  <c r="P29" i="19"/>
  <c r="Q29" i="19" s="1"/>
  <c r="K4" i="19"/>
  <c r="L4" i="19" s="1"/>
  <c r="P5" i="19"/>
  <c r="Q5" i="19" s="1"/>
  <c r="K8" i="19"/>
  <c r="L8" i="19" s="1"/>
  <c r="P9" i="19"/>
  <c r="Q9" i="19" s="1"/>
  <c r="Q33" i="19" s="1"/>
  <c r="K12" i="19"/>
  <c r="L12" i="19" s="1"/>
  <c r="P13" i="19"/>
  <c r="Q13" i="19" s="1"/>
  <c r="K16" i="19"/>
  <c r="L16" i="19" s="1"/>
  <c r="P17" i="19"/>
  <c r="Q17" i="19" s="1"/>
  <c r="K20" i="19"/>
  <c r="L20" i="19" s="1"/>
  <c r="P21" i="19"/>
  <c r="Q21" i="19" s="1"/>
  <c r="K24" i="19"/>
  <c r="L24" i="19" s="1"/>
  <c r="K25" i="19"/>
  <c r="L25" i="19" s="1"/>
  <c r="P26" i="19"/>
  <c r="Q26" i="19" s="1"/>
  <c r="N4" i="19"/>
  <c r="O4" i="19" s="1"/>
  <c r="O33" i="19" s="1"/>
  <c r="P6" i="19"/>
  <c r="Q6" i="19" s="1"/>
  <c r="K9" i="19"/>
  <c r="L9" i="19" s="1"/>
  <c r="K13" i="19"/>
  <c r="L13" i="19" s="1"/>
  <c r="K17" i="19"/>
  <c r="L17" i="19" s="1"/>
  <c r="N20" i="19"/>
  <c r="O20" i="19" s="1"/>
  <c r="P22" i="19"/>
  <c r="Q22" i="19" s="1"/>
  <c r="N24" i="19"/>
  <c r="O24" i="19" s="1"/>
  <c r="N25" i="19"/>
  <c r="O25" i="19" s="1"/>
  <c r="P28" i="19"/>
  <c r="Q28" i="19" s="1"/>
  <c r="K3" i="19"/>
  <c r="L3" i="19" s="1"/>
  <c r="L33" i="19" s="1"/>
  <c r="K7" i="19"/>
  <c r="L7" i="19" s="1"/>
  <c r="K11" i="19"/>
  <c r="L11" i="19" s="1"/>
  <c r="K15" i="19"/>
  <c r="L15" i="19" s="1"/>
  <c r="K19" i="19"/>
  <c r="L19" i="19" s="1"/>
  <c r="K23" i="19"/>
  <c r="L23" i="19" s="1"/>
  <c r="K30" i="19"/>
  <c r="L30" i="19" s="1"/>
  <c r="K31" i="19"/>
  <c r="L31" i="19" s="1"/>
  <c r="J9" i="18"/>
  <c r="J13" i="18"/>
  <c r="Q31" i="18"/>
  <c r="P31" i="18"/>
  <c r="G13" i="18"/>
  <c r="P14" i="18"/>
  <c r="P33" i="18" s="1"/>
  <c r="C38" i="18" s="1"/>
  <c r="G17" i="18"/>
  <c r="P18" i="18"/>
  <c r="Q19" i="18"/>
  <c r="P19" i="18"/>
  <c r="G28" i="18"/>
  <c r="Q6" i="18"/>
  <c r="Q10" i="18"/>
  <c r="P22" i="18"/>
  <c r="Q23" i="18"/>
  <c r="P23" i="18"/>
  <c r="G32" i="18"/>
  <c r="G5" i="18"/>
  <c r="G9" i="18"/>
  <c r="J6" i="18"/>
  <c r="J10" i="18"/>
  <c r="J14" i="18"/>
  <c r="J18" i="18"/>
  <c r="Q27" i="18"/>
  <c r="P27" i="18"/>
  <c r="F31" i="18"/>
  <c r="K30" i="18"/>
  <c r="F27" i="18"/>
  <c r="K26" i="18"/>
  <c r="F23" i="18"/>
  <c r="K22" i="18"/>
  <c r="F19" i="18"/>
  <c r="K18" i="18"/>
  <c r="F15" i="18"/>
  <c r="K14" i="18"/>
  <c r="F11" i="18"/>
  <c r="K10" i="18"/>
  <c r="F7" i="18"/>
  <c r="K6" i="18"/>
  <c r="K33" i="18" s="1"/>
  <c r="F3" i="18"/>
  <c r="K29" i="18"/>
  <c r="K25" i="18"/>
  <c r="K21" i="18"/>
  <c r="F30" i="18"/>
  <c r="F26" i="18"/>
  <c r="F22" i="18"/>
  <c r="H32" i="18"/>
  <c r="I32" i="18" s="1"/>
  <c r="H5" i="18"/>
  <c r="I5" i="18" s="1"/>
  <c r="H9" i="18"/>
  <c r="I9" i="18" s="1"/>
  <c r="H13" i="18"/>
  <c r="I13" i="18" s="1"/>
  <c r="H17" i="18"/>
  <c r="I17" i="18" s="1"/>
  <c r="H21" i="18"/>
  <c r="I21" i="18" s="1"/>
  <c r="H25" i="18"/>
  <c r="H29" i="18"/>
  <c r="G30" i="18" l="1"/>
  <c r="J30" i="18"/>
  <c r="J11" i="18"/>
  <c r="G11" i="18"/>
  <c r="J27" i="18"/>
  <c r="G27" i="18"/>
  <c r="Q33" i="18"/>
  <c r="C39" i="18" s="1"/>
  <c r="I38" i="18" s="1"/>
  <c r="J32" i="18"/>
  <c r="J29" i="18"/>
  <c r="I29" i="18"/>
  <c r="G22" i="18"/>
  <c r="J22" i="18"/>
  <c r="J7" i="18"/>
  <c r="G7" i="18"/>
  <c r="J15" i="18"/>
  <c r="G15" i="18"/>
  <c r="J23" i="18"/>
  <c r="G23" i="18"/>
  <c r="J31" i="18"/>
  <c r="G31" i="18"/>
  <c r="J5" i="18"/>
  <c r="J3" i="18"/>
  <c r="J33" i="18" s="1"/>
  <c r="M33" i="18" s="1"/>
  <c r="I35" i="18" s="1"/>
  <c r="G3" i="18"/>
  <c r="J19" i="18"/>
  <c r="G19" i="18"/>
  <c r="J21" i="18"/>
  <c r="I25" i="18"/>
  <c r="I33" i="18" s="1"/>
  <c r="C37" i="18" s="1"/>
  <c r="J25" i="18"/>
  <c r="G26" i="18"/>
  <c r="J26" i="18"/>
  <c r="J17" i="18"/>
  <c r="G33" i="18" l="1"/>
  <c r="H38" i="18"/>
  <c r="D39" i="18"/>
  <c r="D29" i="17" l="1"/>
  <c r="C29" i="17"/>
  <c r="D28" i="17"/>
  <c r="F27" i="17" s="1"/>
  <c r="C28" i="17"/>
  <c r="E26" i="17" s="1"/>
  <c r="F24" i="17"/>
  <c r="F17" i="17"/>
  <c r="F14" i="17"/>
  <c r="F8" i="17"/>
  <c r="F5" i="17"/>
  <c r="E5" i="17" l="1"/>
  <c r="G5" i="17" s="1"/>
  <c r="E9" i="17"/>
  <c r="F12" i="17"/>
  <c r="E16" i="17"/>
  <c r="F18" i="17"/>
  <c r="F21" i="17"/>
  <c r="E25" i="17"/>
  <c r="E4" i="17"/>
  <c r="G4" i="17" s="1"/>
  <c r="F6" i="17"/>
  <c r="F9" i="17"/>
  <c r="E13" i="17"/>
  <c r="G13" i="17" s="1"/>
  <c r="F16" i="17"/>
  <c r="E20" i="17"/>
  <c r="F22" i="17"/>
  <c r="F25" i="17"/>
  <c r="E12" i="17"/>
  <c r="G12" i="17" s="1"/>
  <c r="E21" i="17"/>
  <c r="F4" i="17"/>
  <c r="E8" i="17"/>
  <c r="G8" i="17" s="1"/>
  <c r="F10" i="17"/>
  <c r="F13" i="17"/>
  <c r="E17" i="17"/>
  <c r="G17" i="17" s="1"/>
  <c r="F20" i="17"/>
  <c r="E24" i="17"/>
  <c r="G24" i="17" s="1"/>
  <c r="F26" i="17"/>
  <c r="G26" i="17" s="1"/>
  <c r="E3" i="17"/>
  <c r="E7" i="17"/>
  <c r="E11" i="17"/>
  <c r="E15" i="17"/>
  <c r="E19" i="17"/>
  <c r="E23" i="17"/>
  <c r="E27" i="17"/>
  <c r="G27" i="17" s="1"/>
  <c r="F3" i="17"/>
  <c r="E6" i="17"/>
  <c r="G6" i="17" s="1"/>
  <c r="F7" i="17"/>
  <c r="E10" i="17"/>
  <c r="G10" i="17" s="1"/>
  <c r="F11" i="17"/>
  <c r="E14" i="17"/>
  <c r="G14" i="17" s="1"/>
  <c r="F15" i="17"/>
  <c r="E18" i="17"/>
  <c r="G18" i="17" s="1"/>
  <c r="F19" i="17"/>
  <c r="E22" i="17"/>
  <c r="G22" i="17" s="1"/>
  <c r="F23" i="17"/>
  <c r="C27" i="16"/>
  <c r="C26" i="16"/>
  <c r="C25" i="16"/>
  <c r="C24" i="16"/>
  <c r="F23" i="16"/>
  <c r="E23" i="16"/>
  <c r="D23" i="16"/>
  <c r="C23" i="16"/>
  <c r="E22" i="16"/>
  <c r="D22" i="16"/>
  <c r="C22" i="16"/>
  <c r="M19" i="16"/>
  <c r="L19" i="16"/>
  <c r="K19" i="16"/>
  <c r="J19" i="16"/>
  <c r="F18" i="16"/>
  <c r="E17" i="16"/>
  <c r="D17" i="16"/>
  <c r="C17" i="16"/>
  <c r="F13" i="16"/>
  <c r="E12" i="16"/>
  <c r="D12" i="16"/>
  <c r="C12" i="16"/>
  <c r="F8" i="16"/>
  <c r="E7" i="16"/>
  <c r="D7" i="16"/>
  <c r="C7" i="16"/>
  <c r="F3" i="16"/>
  <c r="G21" i="17" l="1"/>
  <c r="G16" i="17"/>
  <c r="G25" i="17"/>
  <c r="G9" i="17"/>
  <c r="G15" i="17"/>
  <c r="G20" i="17"/>
  <c r="G7" i="17"/>
  <c r="G11" i="17"/>
  <c r="G23" i="17"/>
  <c r="G19" i="17"/>
  <c r="G3" i="17"/>
  <c r="F5" i="11"/>
  <c r="F4" i="11"/>
  <c r="E6" i="11"/>
  <c r="D6" i="11"/>
  <c r="G28" i="17" l="1"/>
  <c r="G29" i="17" s="1"/>
  <c r="G30" i="17" s="1"/>
  <c r="F6" i="11"/>
  <c r="I3" i="19"/>
  <c r="H3" i="19"/>
</calcChain>
</file>

<file path=xl/metadata.xml><?xml version="1.0" encoding="utf-8"?>
<metadata xmlns="http://schemas.openxmlformats.org/spreadsheetml/2006/main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xmlns:xda="http://schemas.microsoft.com/office/spreadsheetml/2017/dynamicarray"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<sst xmlns="http://schemas.openxmlformats.org/spreadsheetml/2006/main" count="213" uniqueCount="138">
  <si>
    <t>개수</t>
    <phoneticPr fontId="2" type="noConversion"/>
  </si>
  <si>
    <t>길이(cm)</t>
    <phoneticPr fontId="2" type="noConversion"/>
  </si>
  <si>
    <t>번호</t>
    <phoneticPr fontId="2" type="noConversion"/>
  </si>
  <si>
    <t>A사</t>
    <phoneticPr fontId="2" type="noConversion"/>
  </si>
  <si>
    <t>B사</t>
    <phoneticPr fontId="2" type="noConversion"/>
  </si>
  <si>
    <t>a 작품</t>
    <phoneticPr fontId="2" type="noConversion"/>
  </si>
  <si>
    <t>b 작품</t>
    <phoneticPr fontId="2" type="noConversion"/>
  </si>
  <si>
    <t>A 낚시터</t>
    <phoneticPr fontId="2" type="noConversion"/>
  </si>
  <si>
    <t>B 낚시터</t>
    <phoneticPr fontId="2" type="noConversion"/>
  </si>
  <si>
    <t>C 낚시터</t>
    <phoneticPr fontId="2" type="noConversion"/>
  </si>
  <si>
    <t>횟수</t>
    <phoneticPr fontId="2" type="noConversion"/>
  </si>
  <si>
    <t>종류</t>
    <phoneticPr fontId="2" type="noConversion"/>
  </si>
  <si>
    <t>A 텔레콤</t>
    <phoneticPr fontId="2" type="noConversion"/>
  </si>
  <si>
    <t>B 텔레콤</t>
    <phoneticPr fontId="2" type="noConversion"/>
  </si>
  <si>
    <t>C 텔레콤</t>
    <phoneticPr fontId="2" type="noConversion"/>
  </si>
  <si>
    <t>서울</t>
    <phoneticPr fontId="1" type="noConversion"/>
  </si>
  <si>
    <t>대전</t>
    <phoneticPr fontId="1" type="noConversion"/>
  </si>
  <si>
    <t>부산</t>
    <phoneticPr fontId="1" type="noConversion"/>
  </si>
  <si>
    <t>광주</t>
    <phoneticPr fontId="1" type="noConversion"/>
  </si>
  <si>
    <t>한국</t>
    <phoneticPr fontId="2" type="noConversion"/>
  </si>
  <si>
    <t>미국</t>
    <phoneticPr fontId="2" type="noConversion"/>
  </si>
  <si>
    <t>일본</t>
    <phoneticPr fontId="2" type="noConversion"/>
  </si>
  <si>
    <t>(단위: $)</t>
    <phoneticPr fontId="1" type="noConversion"/>
  </si>
  <si>
    <t>성적</t>
    <phoneticPr fontId="2" type="noConversion"/>
  </si>
  <si>
    <t>미리공부, 6개월</t>
    <phoneticPr fontId="1" type="noConversion"/>
  </si>
  <si>
    <t>현지에서 12개월</t>
    <phoneticPr fontId="1" type="noConversion"/>
  </si>
  <si>
    <t>영어권</t>
    <phoneticPr fontId="1" type="noConversion"/>
  </si>
  <si>
    <t>미주지역</t>
    <phoneticPr fontId="1" type="noConversion"/>
  </si>
  <si>
    <t>동남아</t>
    <phoneticPr fontId="1" type="noConversion"/>
  </si>
  <si>
    <t>구       분</t>
    <phoneticPr fontId="1" type="noConversion"/>
  </si>
  <si>
    <t>합계</t>
    <phoneticPr fontId="1" type="noConversion"/>
  </si>
  <si>
    <t>공부 방법</t>
    <phoneticPr fontId="1" type="noConversion"/>
  </si>
  <si>
    <t>번호</t>
    <phoneticPr fontId="1" type="noConversion"/>
  </si>
  <si>
    <t>연수</t>
    <phoneticPr fontId="1" type="noConversion"/>
  </si>
  <si>
    <t>시즌</t>
    <phoneticPr fontId="1" type="noConversion"/>
  </si>
  <si>
    <t>경기수</t>
    <phoneticPr fontId="1" type="noConversion"/>
  </si>
  <si>
    <t>골</t>
    <phoneticPr fontId="1" type="noConversion"/>
  </si>
  <si>
    <t>팀</t>
    <phoneticPr fontId="1" type="noConversion"/>
  </si>
  <si>
    <t>10/11</t>
    <phoneticPr fontId="1" type="noConversion"/>
  </si>
  <si>
    <t>함부르크</t>
    <phoneticPr fontId="1" type="noConversion"/>
  </si>
  <si>
    <t>11/12</t>
    <phoneticPr fontId="1" type="noConversion"/>
  </si>
  <si>
    <t>12/13</t>
    <phoneticPr fontId="1" type="noConversion"/>
  </si>
  <si>
    <t>13/14</t>
    <phoneticPr fontId="1" type="noConversion"/>
  </si>
  <si>
    <t>레버쿠젠</t>
    <phoneticPr fontId="1" type="noConversion"/>
  </si>
  <si>
    <t>14/15</t>
    <phoneticPr fontId="1" type="noConversion"/>
  </si>
  <si>
    <t>15/16</t>
    <phoneticPr fontId="1" type="noConversion"/>
  </si>
  <si>
    <t>토트넘</t>
    <phoneticPr fontId="1" type="noConversion"/>
  </si>
  <si>
    <t>16/17</t>
    <phoneticPr fontId="1" type="noConversion"/>
  </si>
  <si>
    <t>17/18</t>
    <phoneticPr fontId="1" type="noConversion"/>
  </si>
  <si>
    <t>18/19</t>
    <phoneticPr fontId="1" type="noConversion"/>
  </si>
  <si>
    <t>19/20</t>
    <phoneticPr fontId="1" type="noConversion"/>
  </si>
  <si>
    <t>평균</t>
    <phoneticPr fontId="1" type="noConversion"/>
  </si>
  <si>
    <t>표준편차</t>
    <phoneticPr fontId="1" type="noConversion"/>
  </si>
  <si>
    <t>μ</t>
    <phoneticPr fontId="1" type="noConversion"/>
  </si>
  <si>
    <t>≤</t>
    <phoneticPr fontId="1" type="noConversion"/>
  </si>
  <si>
    <t>하한</t>
    <phoneticPr fontId="1" type="noConversion"/>
  </si>
  <si>
    <t>상한</t>
    <phoneticPr fontId="1" type="noConversion"/>
  </si>
  <si>
    <t>구분</t>
    <phoneticPr fontId="1" type="noConversion"/>
  </si>
  <si>
    <t>t</t>
    <phoneticPr fontId="1" type="noConversion"/>
  </si>
  <si>
    <t>표본수</t>
    <phoneticPr fontId="1" type="noConversion"/>
  </si>
  <si>
    <t>표준오차</t>
    <phoneticPr fontId="1" type="noConversion"/>
  </si>
  <si>
    <t>Gb/day</t>
    <phoneticPr fontId="2" type="noConversion"/>
  </si>
  <si>
    <t>n</t>
    <phoneticPr fontId="1" type="noConversion"/>
  </si>
  <si>
    <t>양측 z</t>
    <phoneticPr fontId="1" type="noConversion"/>
  </si>
  <si>
    <t>n의 제곱근</t>
    <phoneticPr fontId="1" type="noConversion"/>
  </si>
  <si>
    <t>검정통계량</t>
    <phoneticPr fontId="1" type="noConversion"/>
  </si>
  <si>
    <t>좌측 z</t>
    <phoneticPr fontId="1" type="noConversion"/>
  </si>
  <si>
    <t>±</t>
    <phoneticPr fontId="1" type="noConversion"/>
  </si>
  <si>
    <t>-</t>
    <phoneticPr fontId="1" type="noConversion"/>
  </si>
  <si>
    <t>복용 전</t>
    <phoneticPr fontId="2" type="noConversion"/>
  </si>
  <si>
    <t>복용 후</t>
    <phoneticPr fontId="2" type="noConversion"/>
  </si>
  <si>
    <t>A사 평균</t>
    <phoneticPr fontId="1" type="noConversion"/>
  </si>
  <si>
    <t>B사 평균</t>
    <phoneticPr fontId="1" type="noConversion"/>
  </si>
  <si>
    <t>A사 분산</t>
    <phoneticPr fontId="1" type="noConversion"/>
  </si>
  <si>
    <t>B사 분산</t>
    <phoneticPr fontId="1" type="noConversion"/>
  </si>
  <si>
    <t>공통분산추정량</t>
    <phoneticPr fontId="1" type="noConversion"/>
  </si>
  <si>
    <t>공통표준편차추정량</t>
    <phoneticPr fontId="1" type="noConversion"/>
  </si>
  <si>
    <t>A-B</t>
    <phoneticPr fontId="1" type="noConversion"/>
  </si>
  <si>
    <t>평균 a</t>
    <phoneticPr fontId="1" type="noConversion"/>
  </si>
  <si>
    <t>평균 b</t>
    <phoneticPr fontId="1" type="noConversion"/>
  </si>
  <si>
    <t>비율 a</t>
    <phoneticPr fontId="1" type="noConversion"/>
  </si>
  <si>
    <t>비율 b</t>
    <phoneticPr fontId="1" type="noConversion"/>
  </si>
  <si>
    <t>SST</t>
    <phoneticPr fontId="1" type="noConversion"/>
  </si>
  <si>
    <t>SSBi</t>
    <phoneticPr fontId="1" type="noConversion"/>
  </si>
  <si>
    <t>SSBj</t>
    <phoneticPr fontId="1" type="noConversion"/>
  </si>
  <si>
    <t>SSBij</t>
    <phoneticPr fontId="1" type="noConversion"/>
  </si>
  <si>
    <t>텔레콤평균</t>
    <phoneticPr fontId="1" type="noConversion"/>
  </si>
  <si>
    <t>지역전체평균</t>
    <phoneticPr fontId="1" type="noConversion"/>
  </si>
  <si>
    <t>지역텔레콤평균</t>
    <phoneticPr fontId="1" type="noConversion"/>
  </si>
  <si>
    <t>스마트폰
사용시간</t>
    <phoneticPr fontId="2" type="noConversion"/>
  </si>
  <si>
    <t>성적
편차</t>
    <phoneticPr fontId="1" type="noConversion"/>
  </si>
  <si>
    <t>스마트폰
사용시간</t>
    <phoneticPr fontId="1" type="noConversion"/>
  </si>
  <si>
    <t>X</t>
    <phoneticPr fontId="1" type="noConversion"/>
  </si>
  <si>
    <t>편차곱의 총합</t>
    <phoneticPr fontId="1" type="noConversion"/>
  </si>
  <si>
    <t>공분산=(편차곱의 총합)/25</t>
    <phoneticPr fontId="1" type="noConversion"/>
  </si>
  <si>
    <t>상관계수=공분산/(스마트폰 사용시간의 표준편차 X 성적의 표준편차)</t>
    <phoneticPr fontId="1" type="noConversion"/>
  </si>
  <si>
    <t>스마트폰
사용시간 편차</t>
    <phoneticPr fontId="1" type="noConversion"/>
  </si>
  <si>
    <t>PC방
출입빈도</t>
    <phoneticPr fontId="1" type="noConversion"/>
  </si>
  <si>
    <t>성적</t>
    <phoneticPr fontId="1" type="noConversion"/>
  </si>
  <si>
    <t>SSR</t>
    <phoneticPr fontId="1" type="noConversion"/>
  </si>
  <si>
    <t>Y햇</t>
    <phoneticPr fontId="1" type="noConversion"/>
  </si>
  <si>
    <t>ssr</t>
    <phoneticPr fontId="1" type="noConversion"/>
  </si>
  <si>
    <t>(y-y햇)
제곱</t>
    <phoneticPr fontId="1" type="noConversion"/>
  </si>
  <si>
    <t>y햇-평균)
제곱</t>
    <phoneticPr fontId="1" type="noConversion"/>
  </si>
  <si>
    <t>sse</t>
    <phoneticPr fontId="1" type="noConversion"/>
  </si>
  <si>
    <t>R제곱</t>
    <phoneticPr fontId="1" type="noConversion"/>
  </si>
  <si>
    <t>조회수</t>
    <phoneticPr fontId="1" type="noConversion"/>
  </si>
  <si>
    <t>카메라</t>
    <phoneticPr fontId="1" type="noConversion"/>
  </si>
  <si>
    <t>마이크</t>
    <phoneticPr fontId="1" type="noConversion"/>
  </si>
  <si>
    <t>절편</t>
    <phoneticPr fontId="1" type="noConversion"/>
  </si>
  <si>
    <t>SSE</t>
    <phoneticPr fontId="1" type="noConversion"/>
  </si>
  <si>
    <t>Yi-Y바</t>
    <phoneticPr fontId="1" type="noConversion"/>
  </si>
  <si>
    <t>(Yi-Y바)^2</t>
    <phoneticPr fontId="1" type="noConversion"/>
  </si>
  <si>
    <t>합</t>
    <phoneticPr fontId="1" type="noConversion"/>
  </si>
  <si>
    <t>Yi-Y햇</t>
    <phoneticPr fontId="1" type="noConversion"/>
  </si>
  <si>
    <t>(Yi-Y햇)^2</t>
    <phoneticPr fontId="1" type="noConversion"/>
  </si>
  <si>
    <t>Y햇-Y바</t>
    <phoneticPr fontId="1" type="noConversion"/>
  </si>
  <si>
    <t>(Y햇-Y바)^2</t>
    <phoneticPr fontId="1" type="noConversion"/>
  </si>
  <si>
    <t>R^2</t>
    <phoneticPr fontId="1" type="noConversion"/>
  </si>
  <si>
    <t>SSE/27</t>
    <phoneticPr fontId="1" type="noConversion"/>
  </si>
  <si>
    <t>SST/29</t>
    <phoneticPr fontId="1" type="noConversion"/>
  </si>
  <si>
    <t>수정된 R^2</t>
    <phoneticPr fontId="1" type="noConversion"/>
  </si>
  <si>
    <t>F</t>
    <phoneticPr fontId="1" type="noConversion"/>
  </si>
  <si>
    <t>카메라-평균</t>
    <phoneticPr fontId="1" type="noConversion"/>
  </si>
  <si>
    <t>마이크-평균</t>
    <phoneticPr fontId="1" type="noConversion"/>
  </si>
  <si>
    <t>(카메라-평균)^2</t>
    <phoneticPr fontId="1" type="noConversion"/>
  </si>
  <si>
    <t>(마이크-평균)^2</t>
    <phoneticPr fontId="1" type="noConversion"/>
  </si>
  <si>
    <t>MSE</t>
    <phoneticPr fontId="1" type="noConversion"/>
  </si>
  <si>
    <t>MST</t>
    <phoneticPr fontId="1" type="noConversion"/>
  </si>
  <si>
    <t>1/30</t>
    <phoneticPr fontId="1" type="noConversion"/>
  </si>
  <si>
    <t>카</t>
    <phoneticPr fontId="1" type="noConversion"/>
  </si>
  <si>
    <t>마</t>
    <phoneticPr fontId="1" type="noConversion"/>
  </si>
  <si>
    <t>카합</t>
    <phoneticPr fontId="1" type="noConversion"/>
  </si>
  <si>
    <t>마합</t>
    <phoneticPr fontId="1" type="noConversion"/>
  </si>
  <si>
    <t>베타0</t>
    <phoneticPr fontId="1" type="noConversion"/>
  </si>
  <si>
    <t>베타1</t>
    <phoneticPr fontId="1" type="noConversion"/>
  </si>
  <si>
    <t>베타2</t>
    <phoneticPr fontId="1" type="noConversion"/>
  </si>
  <si>
    <t>F 기각치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</si>
</sst>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1" formatCode="_-* #,##0_-;\-* #,##0_-;_-* &quot;-&quot;_-;_-@_-"/>
    <numFmt numFmtId="43" formatCode="_-* #,##0.00_-;\-* #,##0.00_-;_-* &quot;-&quot;??_-;_-@_-"/>
    <numFmt numFmtId="176" formatCode="_-* #,##0.00_-;\-* #,##0.00_-;_-* &quot;-&quot;_-;_-@_-"/>
    <numFmt numFmtId="177" formatCode="0.0"/>
    <numFmt numFmtId="178" formatCode="mm&quot;월&quot;\ dd&quot;일&quot;"/>
    <numFmt numFmtId="179" formatCode="_-* #,##0.000_-;\-* #,##0.000_-;_-* &quot;-&quot;_-;_-@_-"/>
    <numFmt numFmtId="180" formatCode="_-* #,##0.0000000_-;\-* #,##0.0000000_-;_-* &quot;-&quot;_-;_-@_-"/>
    <numFmt numFmtId="181" formatCode="0.000"/>
    <numFmt numFmtId="182" formatCode="0.00_ "/>
  </numFmts>
  <fonts count="11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name val="맑은 고딕"/>
      <family val="3"/>
      <charset val="129"/>
    </font>
    <font>
      <b/>
      <sz val="11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HY견명조"/>
      <family val="1"/>
      <charset val="129"/>
    </font>
    <font>
      <sz val="11"/>
      <color theme="1"/>
      <name val="Calibri"/>
      <family val="1"/>
      <charset val="161"/>
    </font>
    <font>
      <sz val="10"/>
      <color theme="1"/>
      <name val="맑은 고딕"/>
      <family val="2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12"/>
      <color theme="1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/>
      <diagonal style="thin">
        <color indexed="64"/>
      </diagonal>
    </border>
    <border diagonalUp="1" diagonalDown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  <border>
      <left style="thin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41" fontId="4" fillId="0" borderId="0" applyFont="0" applyFill="0" applyBorder="0" applyAlignment="0" applyProtection="0">
      <alignment vertical="center"/>
    </xf>
  </cellStyleXfs>
  <cellXfs count="94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41" fontId="0" fillId="0" borderId="1" xfId="1" applyFont="1" applyBorder="1" applyAlignment="1">
      <alignment horizontal="center" vertical="center"/>
    </xf>
    <xf numFmtId="176" fontId="0" fillId="0" borderId="1" xfId="1" applyNumberFormat="1" applyFont="1" applyBorder="1" applyAlignment="1">
      <alignment horizontal="center" vertical="center"/>
    </xf>
    <xf numFmtId="177" fontId="0" fillId="0" borderId="0" xfId="0" applyNumberFormat="1" applyAlignment="1">
      <alignment horizontal="center" vertical="center"/>
    </xf>
    <xf numFmtId="177" fontId="0" fillId="0" borderId="1" xfId="0" applyNumberFormat="1" applyBorder="1" applyAlignment="1">
      <alignment horizontal="center" vertical="center"/>
    </xf>
    <xf numFmtId="177" fontId="0" fillId="0" borderId="1" xfId="1" applyNumberFormat="1" applyFont="1" applyBorder="1" applyAlignment="1">
      <alignment horizontal="center" vertical="center"/>
    </xf>
    <xf numFmtId="1" fontId="0" fillId="0" borderId="1" xfId="0" applyNumberFormat="1" applyBorder="1" applyAlignment="1">
      <alignment horizontal="center" vertical="center"/>
    </xf>
    <xf numFmtId="1" fontId="0" fillId="0" borderId="0" xfId="0" applyNumberFormat="1" applyAlignment="1">
      <alignment horizontal="center" vertical="center"/>
    </xf>
    <xf numFmtId="1" fontId="0" fillId="0" borderId="1" xfId="1" applyNumberFormat="1" applyFont="1" applyBorder="1" applyAlignment="1">
      <alignment horizontal="center" vertical="center"/>
    </xf>
    <xf numFmtId="0" fontId="0" fillId="0" borderId="0" xfId="0" applyAlignment="1">
      <alignment horizontal="right" vertical="center"/>
    </xf>
    <xf numFmtId="176" fontId="0" fillId="0" borderId="0" xfId="1" applyNumberFormat="1" applyFont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78" fontId="0" fillId="0" borderId="1" xfId="0" quotePrefix="1" applyNumberFormat="1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>
      <alignment vertical="center"/>
    </xf>
    <xf numFmtId="9" fontId="0" fillId="0" borderId="1" xfId="0" applyNumberFormat="1" applyBorder="1">
      <alignment vertical="center"/>
    </xf>
    <xf numFmtId="9" fontId="0" fillId="0" borderId="1" xfId="0" applyNumberForma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177" fontId="7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8" fillId="0" borderId="5" xfId="0" applyFont="1" applyBorder="1" applyAlignment="1">
      <alignment horizontal="center" vertical="center"/>
    </xf>
    <xf numFmtId="2" fontId="8" fillId="0" borderId="7" xfId="0" applyNumberFormat="1" applyFont="1" applyBorder="1" applyAlignment="1">
      <alignment vertical="center"/>
    </xf>
    <xf numFmtId="0" fontId="8" fillId="0" borderId="5" xfId="0" applyFont="1" applyBorder="1" applyAlignment="1">
      <alignment horizontal="right" vertical="center"/>
    </xf>
    <xf numFmtId="0" fontId="0" fillId="0" borderId="1" xfId="0" applyFill="1" applyBorder="1" applyAlignment="1">
      <alignment horizontal="center" vertical="center"/>
    </xf>
    <xf numFmtId="41" fontId="0" fillId="0" borderId="0" xfId="0" applyNumberFormat="1">
      <alignment vertical="center"/>
    </xf>
    <xf numFmtId="41" fontId="0" fillId="0" borderId="0" xfId="1" applyFont="1">
      <alignment vertical="center"/>
    </xf>
    <xf numFmtId="43" fontId="0" fillId="0" borderId="0" xfId="0" applyNumberFormat="1">
      <alignment vertical="center"/>
    </xf>
    <xf numFmtId="0" fontId="3" fillId="0" borderId="1" xfId="0" applyFont="1" applyFill="1" applyBorder="1" applyAlignment="1">
      <alignment horizontal="center" vertical="center"/>
    </xf>
    <xf numFmtId="41" fontId="0" fillId="0" borderId="1" xfId="0" applyNumberFormat="1" applyBorder="1">
      <alignment vertical="center"/>
    </xf>
    <xf numFmtId="0" fontId="0" fillId="0" borderId="1" xfId="0" applyBorder="1">
      <alignment vertical="center"/>
    </xf>
    <xf numFmtId="181" fontId="0" fillId="0" borderId="0" xfId="0" applyNumberFormat="1">
      <alignment vertical="center"/>
    </xf>
    <xf numFmtId="181" fontId="0" fillId="0" borderId="0" xfId="0" applyNumberFormat="1" applyAlignment="1">
      <alignment horizontal="center" vertical="center"/>
    </xf>
    <xf numFmtId="181" fontId="0" fillId="0" borderId="1" xfId="1" applyNumberFormat="1" applyFont="1" applyBorder="1" applyAlignment="1">
      <alignment horizontal="center" vertical="center"/>
    </xf>
    <xf numFmtId="181" fontId="0" fillId="0" borderId="1" xfId="0" applyNumberFormat="1" applyBorder="1" applyAlignment="1">
      <alignment horizontal="right" vertical="center"/>
    </xf>
    <xf numFmtId="179" fontId="0" fillId="0" borderId="1" xfId="1" applyNumberFormat="1" applyFont="1" applyBorder="1" applyAlignment="1">
      <alignment horizontal="right" vertical="center"/>
    </xf>
    <xf numFmtId="181" fontId="0" fillId="0" borderId="1" xfId="0" applyNumberFormat="1" applyBorder="1" applyAlignment="1">
      <alignment horizontal="center" vertical="center"/>
    </xf>
    <xf numFmtId="176" fontId="0" fillId="0" borderId="0" xfId="0" applyNumberFormat="1">
      <alignment vertical="center"/>
    </xf>
    <xf numFmtId="177" fontId="0" fillId="0" borderId="0" xfId="0" applyNumberFormat="1">
      <alignment vertical="center"/>
    </xf>
    <xf numFmtId="0" fontId="3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182" fontId="0" fillId="0" borderId="1" xfId="0" applyNumberFormat="1" applyBorder="1" applyAlignment="1">
      <alignment horizontal="right" vertical="center"/>
    </xf>
    <xf numFmtId="181" fontId="0" fillId="0" borderId="1" xfId="0" applyNumberFormat="1" applyBorder="1">
      <alignment vertical="center"/>
    </xf>
    <xf numFmtId="2" fontId="0" fillId="0" borderId="1" xfId="0" applyNumberFormat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 wrapText="1"/>
    </xf>
    <xf numFmtId="0" fontId="0" fillId="0" borderId="10" xfId="0" applyFill="1" applyBorder="1" applyAlignment="1">
      <alignment horizontal="center" vertical="center"/>
    </xf>
    <xf numFmtId="0" fontId="0" fillId="0" borderId="1" xfId="0" applyBorder="1" applyAlignment="1">
      <alignment horizontal="right" vertical="center"/>
    </xf>
    <xf numFmtId="0" fontId="0" fillId="0" borderId="5" xfId="0" applyBorder="1" applyAlignment="1">
      <alignment horizontal="right" vertical="center"/>
    </xf>
    <xf numFmtId="0" fontId="10" fillId="0" borderId="0" xfId="0" applyFont="1" applyFill="1" applyBorder="1" applyAlignment="1">
      <alignment horizontal="center" vertical="center"/>
    </xf>
    <xf numFmtId="178" fontId="0" fillId="0" borderId="0" xfId="0" quotePrefix="1" applyNumberFormat="1">
      <alignment vertical="center"/>
    </xf>
    <xf numFmtId="0" fontId="0" fillId="0" borderId="0" xfId="0" applyFill="1" applyBorder="1" applyAlignment="1">
      <alignment vertical="center"/>
    </xf>
    <xf numFmtId="0" fontId="0" fillId="0" borderId="11" xfId="0" applyFill="1" applyBorder="1" applyAlignment="1">
      <alignment vertical="center"/>
    </xf>
    <xf numFmtId="0" fontId="0" fillId="0" borderId="12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177" fontId="8" fillId="0" borderId="1" xfId="0" applyNumberFormat="1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41" fontId="0" fillId="0" borderId="5" xfId="0" applyNumberFormat="1" applyBorder="1" applyAlignment="1">
      <alignment vertical="center"/>
    </xf>
    <xf numFmtId="41" fontId="0" fillId="0" borderId="7" xfId="0" applyNumberFormat="1" applyBorder="1" applyAlignment="1">
      <alignment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180" fontId="0" fillId="0" borderId="5" xfId="0" applyNumberFormat="1" applyBorder="1" applyAlignment="1">
      <alignment vertical="center"/>
    </xf>
    <xf numFmtId="180" fontId="0" fillId="0" borderId="7" xfId="0" applyNumberFormat="1" applyBorder="1" applyAlignment="1">
      <alignment vertical="center"/>
    </xf>
    <xf numFmtId="0" fontId="0" fillId="0" borderId="5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181" fontId="0" fillId="0" borderId="0" xfId="0" applyNumberFormat="1" applyAlignment="1">
      <alignment horizontal="center" vertical="center"/>
    </xf>
    <xf numFmtId="0" fontId="0" fillId="0" borderId="4" xfId="0" applyBorder="1" applyAlignment="1">
      <alignment horizontal="center" vertical="center"/>
    </xf>
    <xf numFmtId="181" fontId="0" fillId="0" borderId="1" xfId="0" applyNumberForma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2" fontId="9" fillId="0" borderId="5" xfId="0" applyNumberFormat="1" applyFont="1" applyBorder="1" applyAlignment="1">
      <alignment horizontal="center" vertical="center"/>
    </xf>
    <xf numFmtId="2" fontId="9" fillId="0" borderId="6" xfId="0" applyNumberFormat="1" applyFont="1" applyBorder="1" applyAlignment="1">
      <alignment horizontal="center" vertical="center"/>
    </xf>
    <xf numFmtId="2" fontId="9" fillId="0" borderId="7" xfId="0" applyNumberFormat="1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2" fontId="0" fillId="0" borderId="1" xfId="0" applyNumberFormat="1" applyBorder="1" applyAlignment="1">
      <alignment horizontal="right" vertical="center"/>
    </xf>
    <xf numFmtId="182" fontId="0" fillId="0" borderId="1" xfId="0" applyNumberFormat="1" applyBorder="1" applyAlignment="1">
      <alignment horizontal="center" vertical="center"/>
    </xf>
  </cellXfs>
  <cellStyles count="2">
    <cellStyle name="쉼표 [0]" xfId="1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eetMetadata" Target="metadata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19050</xdr:colOff>
      <xdr:row>6</xdr:row>
      <xdr:rowOff>209550</xdr:rowOff>
    </xdr:from>
    <xdr:ext cx="563679" cy="45467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xmlns="" id="{EB4BF1B5-079E-4A3C-AF55-0CA5175A179E}"/>
                </a:ext>
              </a:extLst>
            </xdr:cNvPr>
            <xdr:cNvSpPr txBox="1"/>
          </xdr:nvSpPr>
          <xdr:spPr>
            <a:xfrm>
              <a:off x="6283569" y="1484435"/>
              <a:ext cx="563679" cy="45467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ad>
                      <m:radPr>
                        <m:degHide m:val="on"/>
                        <m:ctrlPr>
                          <a:rPr lang="ko-KR" altLang="en-US" sz="1000" i="1">
                            <a:latin typeface="Cambria Math"/>
                          </a:rPr>
                        </m:ctrlPr>
                      </m:radPr>
                      <m:deg/>
                      <m:e>
                        <m:f>
                          <m:fPr>
                            <m:ctrlPr>
                              <a:rPr lang="en-US" altLang="ko-KR" sz="1000" i="1">
                                <a:latin typeface="Cambria Math"/>
                              </a:rPr>
                            </m:ctrlPr>
                          </m:fPr>
                          <m:num>
                            <m:r>
                              <a:rPr lang="en-US" altLang="ko-KR" sz="1000" b="0" i="1">
                                <a:latin typeface="Cambria Math" panose="02040503050406030204" pitchFamily="18" charset="0"/>
                              </a:rPr>
                              <m:t>1</m:t>
                            </m:r>
                          </m:num>
                          <m:den>
                            <m:r>
                              <a:rPr lang="en-US" altLang="ko-KR" sz="1000" b="0" i="1">
                                <a:latin typeface="Cambria Math" panose="02040503050406030204" pitchFamily="18" charset="0"/>
                              </a:rPr>
                              <m:t>25</m:t>
                            </m:r>
                          </m:den>
                        </m:f>
                        <m:r>
                          <a:rPr lang="en-US" altLang="ko-KR" sz="1000" b="0" i="1">
                            <a:latin typeface="Cambria Math" panose="02040503050406030204" pitchFamily="18" charset="0"/>
                          </a:rPr>
                          <m:t>+</m:t>
                        </m:r>
                        <m:f>
                          <m:fPr>
                            <m:ctrlPr>
                              <a:rPr lang="en-US" altLang="ko-KR" sz="1000" i="1">
                                <a:solidFill>
                                  <a:schemeClr val="tx1"/>
                                </a:solidFill>
                                <a:effectLst/>
                                <a:latin typeface="Cambria Math"/>
                                <a:ea typeface="+mn-ea"/>
                                <a:cs typeface="+mn-cs"/>
                              </a:rPr>
                            </m:ctrlPr>
                          </m:fPr>
                          <m:num>
                            <m:r>
                              <a:rPr lang="en-US" altLang="ko-KR" sz="10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1</m:t>
                            </m:r>
                          </m:num>
                          <m:den>
                            <m:r>
                              <a:rPr lang="en-US" altLang="ko-KR" sz="10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25</m:t>
                            </m:r>
                          </m:den>
                        </m:f>
                      </m:e>
                    </m:rad>
                  </m:oMath>
                </m:oMathPara>
              </a14:m>
              <a:endParaRPr lang="ko-KR" altLang="en-US" sz="1000"/>
            </a:p>
          </xdr:txBody>
        </xdr:sp>
      </mc:Choice>
      <mc:Fallback xmlns="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EB4BF1B5-079E-4A3C-AF55-0CA5175A179E}"/>
                </a:ext>
              </a:extLst>
            </xdr:cNvPr>
            <xdr:cNvSpPr txBox="1"/>
          </xdr:nvSpPr>
          <xdr:spPr>
            <a:xfrm>
              <a:off x="6283569" y="1484435"/>
              <a:ext cx="563679" cy="45467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r>
                <a:rPr lang="ko-KR" altLang="en-US" sz="1000" i="0">
                  <a:latin typeface="Cambria Math" panose="02040503050406030204" pitchFamily="18" charset="0"/>
                </a:rPr>
                <a:t>√(</a:t>
              </a:r>
              <a:r>
                <a:rPr lang="en-US" altLang="ko-KR" sz="1000" b="0" i="0">
                  <a:latin typeface="Cambria Math" panose="02040503050406030204" pitchFamily="18" charset="0"/>
                </a:rPr>
                <a:t>1/25+</a:t>
              </a:r>
              <a:r>
                <a:rPr lang="en-US" altLang="ko-KR" sz="1000" b="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1/25</a:t>
              </a:r>
              <a:r>
                <a:rPr lang="ko-KR" altLang="en-US" sz="10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)</a:t>
              </a:r>
              <a:endParaRPr lang="ko-KR" altLang="en-US" sz="1000"/>
            </a:p>
          </xdr:txBody>
        </xdr:sp>
      </mc:Fallback>
    </mc:AlternateContent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52021</xdr:colOff>
      <xdr:row>7</xdr:row>
      <xdr:rowOff>26379</xdr:rowOff>
    </xdr:from>
    <xdr:ext cx="775921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xmlns="" id="{CA9426EF-C4FA-466E-80B0-FFCA0904947D}"/>
                </a:ext>
              </a:extLst>
            </xdr:cNvPr>
            <xdr:cNvSpPr txBox="1"/>
          </xdr:nvSpPr>
          <xdr:spPr>
            <a:xfrm>
              <a:off x="3774098" y="1513744"/>
              <a:ext cx="775921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14:m>
                <m:oMath xmlns:m="http://schemas.openxmlformats.org/officeDocument/2006/math">
                  <m:r>
                    <a:rPr lang="en-US" altLang="ko-KR" sz="1100" b="0" i="1">
                      <a:latin typeface="Cambria Math" panose="02040503050406030204" pitchFamily="18" charset="0"/>
                    </a:rPr>
                    <m:t>(</m:t>
                  </m:r>
                  <m:acc>
                    <m:accPr>
                      <m:chr m:val="̂"/>
                      <m:ctrlPr>
                        <a:rPr lang="ko-KR" altLang="en-US" sz="1100" i="1">
                          <a:latin typeface="Cambria Math"/>
                        </a:rPr>
                      </m:ctrlPr>
                    </m:accPr>
                    <m:e>
                      <m:r>
                        <a:rPr lang="en-US" altLang="ko-KR" sz="1100" b="0" i="1">
                          <a:latin typeface="Cambria Math" panose="02040503050406030204" pitchFamily="18" charset="0"/>
                        </a:rPr>
                        <m:t>𝑝</m:t>
                      </m:r>
                    </m:e>
                  </m:acc>
                </m:oMath>
              </a14:m>
              <a:r>
                <a:rPr lang="en-US" altLang="ko-KR" sz="1100"/>
                <a:t>a(1-</a:t>
              </a:r>
              <a14:m>
                <m:oMath xmlns:m="http://schemas.openxmlformats.org/officeDocument/2006/math">
                  <m:acc>
                    <m:accPr>
                      <m:chr m:val="̂"/>
                      <m:ctrlPr>
                        <a:rPr lang="ko-KR" altLang="ko-KR" sz="1100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</m:ctrlPr>
                    </m:accPr>
                    <m:e>
                      <m:r>
                        <a:rPr lang="en-US" altLang="ko-KR" sz="1100" b="0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  <m:t>𝑝</m:t>
                      </m:r>
                    </m:e>
                  </m:acc>
                </m:oMath>
              </a14:m>
              <a:r>
                <a:rPr lang="en-US" altLang="ko-KR" sz="110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a))/n</a:t>
              </a:r>
              <a:endParaRPr lang="ko-KR" altLang="en-US" sz="1100"/>
            </a:p>
          </xdr:txBody>
        </xdr:sp>
      </mc:Choice>
      <mc:Fallback xmlns="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CA9426EF-C4FA-466E-80B0-FFCA0904947D}"/>
                </a:ext>
              </a:extLst>
            </xdr:cNvPr>
            <xdr:cNvSpPr txBox="1"/>
          </xdr:nvSpPr>
          <xdr:spPr>
            <a:xfrm>
              <a:off x="3774098" y="1513744"/>
              <a:ext cx="775921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r>
                <a:rPr lang="en-US" altLang="ko-KR" sz="1100" b="0" i="0">
                  <a:latin typeface="Cambria Math" panose="02040503050406030204" pitchFamily="18" charset="0"/>
                </a:rPr>
                <a:t>(𝑝</a:t>
              </a:r>
              <a:r>
                <a:rPr lang="ko-KR" altLang="en-US" sz="1100" b="0" i="0">
                  <a:latin typeface="Cambria Math" panose="02040503050406030204" pitchFamily="18" charset="0"/>
                </a:rPr>
                <a:t> ̂</a:t>
              </a:r>
              <a:r>
                <a:rPr lang="en-US" altLang="ko-KR" sz="1100"/>
                <a:t>a(1-</a:t>
              </a:r>
              <a:r>
                <a:rPr lang="en-US" altLang="ko-KR" sz="1100" b="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𝑝</a:t>
              </a:r>
              <a:r>
                <a:rPr lang="ko-KR" altLang="ko-KR" sz="1100" b="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 ̂</a:t>
              </a:r>
              <a:r>
                <a:rPr lang="en-US" altLang="ko-KR" sz="110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a))/n</a:t>
              </a:r>
              <a:endParaRPr lang="ko-KR" altLang="en-US" sz="1100"/>
            </a:p>
          </xdr:txBody>
        </xdr:sp>
      </mc:Fallback>
    </mc:AlternateContent>
    <xdr:clientData/>
  </xdr:oneCellAnchor>
  <xdr:oneCellAnchor>
    <xdr:from>
      <xdr:col>6</xdr:col>
      <xdr:colOff>43229</xdr:colOff>
      <xdr:row>7</xdr:row>
      <xdr:rowOff>17586</xdr:rowOff>
    </xdr:from>
    <xdr:ext cx="775921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xmlns="" id="{5617E3C7-5217-458C-91A5-9C27BF37862C}"/>
                </a:ext>
              </a:extLst>
            </xdr:cNvPr>
            <xdr:cNvSpPr txBox="1"/>
          </xdr:nvSpPr>
          <xdr:spPr>
            <a:xfrm>
              <a:off x="4615229" y="1504951"/>
              <a:ext cx="775921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14:m>
                <m:oMath xmlns:m="http://schemas.openxmlformats.org/officeDocument/2006/math">
                  <m:r>
                    <a:rPr lang="en-US" altLang="ko-KR" sz="1100" b="0" i="1">
                      <a:latin typeface="Cambria Math" panose="02040503050406030204" pitchFamily="18" charset="0"/>
                    </a:rPr>
                    <m:t>(</m:t>
                  </m:r>
                  <m:acc>
                    <m:accPr>
                      <m:chr m:val="̂"/>
                      <m:ctrlPr>
                        <a:rPr lang="ko-KR" altLang="en-US" sz="1100" i="1">
                          <a:latin typeface="Cambria Math"/>
                        </a:rPr>
                      </m:ctrlPr>
                    </m:accPr>
                    <m:e>
                      <m:r>
                        <a:rPr lang="en-US" altLang="ko-KR" sz="1100" b="0" i="1">
                          <a:latin typeface="Cambria Math" panose="02040503050406030204" pitchFamily="18" charset="0"/>
                        </a:rPr>
                        <m:t>𝑝</m:t>
                      </m:r>
                    </m:e>
                  </m:acc>
                  <m:r>
                    <m:rPr>
                      <m:sty m:val="p"/>
                    </m:rPr>
                    <a:rPr lang="en-US" altLang="ko-KR" sz="1100" b="0" i="0">
                      <a:latin typeface="Cambria Math" panose="02040503050406030204" pitchFamily="18" charset="0"/>
                    </a:rPr>
                    <m:t>b</m:t>
                  </m:r>
                </m:oMath>
              </a14:m>
              <a:r>
                <a:rPr lang="en-US" altLang="ko-KR" sz="1100"/>
                <a:t>(1-</a:t>
              </a:r>
              <a14:m>
                <m:oMath xmlns:m="http://schemas.openxmlformats.org/officeDocument/2006/math">
                  <m:acc>
                    <m:accPr>
                      <m:chr m:val="̂"/>
                      <m:ctrlPr>
                        <a:rPr lang="ko-KR" altLang="ko-KR" sz="1100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</m:ctrlPr>
                    </m:accPr>
                    <m:e>
                      <m:r>
                        <a:rPr lang="en-US" altLang="ko-KR" sz="1100" b="0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  <m:t>𝑝</m:t>
                      </m:r>
                    </m:e>
                  </m:acc>
                </m:oMath>
              </a14:m>
              <a:r>
                <a:rPr lang="en-US" altLang="ko-KR" sz="110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b))/n</a:t>
              </a:r>
              <a:endParaRPr lang="ko-KR" altLang="en-US" sz="1100"/>
            </a:p>
          </xdr:txBody>
        </xdr:sp>
      </mc:Choice>
      <mc:Fallback xmlns="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5617E3C7-5217-458C-91A5-9C27BF37862C}"/>
                </a:ext>
              </a:extLst>
            </xdr:cNvPr>
            <xdr:cNvSpPr txBox="1"/>
          </xdr:nvSpPr>
          <xdr:spPr>
            <a:xfrm>
              <a:off x="4615229" y="1504951"/>
              <a:ext cx="775921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r>
                <a:rPr lang="en-US" altLang="ko-KR" sz="1100" b="0" i="0">
                  <a:latin typeface="Cambria Math" panose="02040503050406030204" pitchFamily="18" charset="0"/>
                </a:rPr>
                <a:t>(𝑝</a:t>
              </a:r>
              <a:r>
                <a:rPr lang="ko-KR" altLang="en-US" sz="1100" b="0" i="0">
                  <a:latin typeface="Cambria Math" panose="02040503050406030204" pitchFamily="18" charset="0"/>
                </a:rPr>
                <a:t> ̂</a:t>
              </a:r>
              <a:r>
                <a:rPr lang="en-US" altLang="ko-KR" sz="1100" b="0" i="0">
                  <a:latin typeface="Cambria Math" panose="02040503050406030204" pitchFamily="18" charset="0"/>
                </a:rPr>
                <a:t>b</a:t>
              </a:r>
              <a:r>
                <a:rPr lang="en-US" altLang="ko-KR" sz="1100"/>
                <a:t>(1-</a:t>
              </a:r>
              <a:r>
                <a:rPr lang="en-US" altLang="ko-KR" sz="1100" b="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𝑝</a:t>
              </a:r>
              <a:r>
                <a:rPr lang="ko-KR" altLang="ko-KR" sz="1100" b="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 ̂</a:t>
              </a:r>
              <a:r>
                <a:rPr lang="en-US" altLang="ko-KR" sz="110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b))/n</a:t>
              </a:r>
              <a:endParaRPr lang="ko-KR" altLang="en-US" sz="1100"/>
            </a:p>
          </xdr:txBody>
        </xdr:sp>
      </mc:Fallback>
    </mc:AlternateContent>
    <xdr:clientData/>
  </xdr:one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C102"/>
  <sheetViews>
    <sheetView workbookViewId="0">
      <selection activeCell="D117" sqref="D117"/>
    </sheetView>
  </sheetViews>
  <sheetFormatPr defaultRowHeight="16.5" x14ac:dyDescent="0.3"/>
  <cols>
    <col min="2" max="2" width="9" style="1"/>
    <col min="3" max="3" width="11.125" style="1" customWidth="1"/>
  </cols>
  <sheetData>
    <row r="2" spans="2:3" x14ac:dyDescent="0.3">
      <c r="B2" s="3" t="s">
        <v>0</v>
      </c>
      <c r="C2" s="3" t="s">
        <v>1</v>
      </c>
    </row>
    <row r="3" spans="2:3" x14ac:dyDescent="0.3">
      <c r="B3" s="2">
        <v>1</v>
      </c>
      <c r="C3" s="2">
        <v>252</v>
      </c>
    </row>
    <row r="4" spans="2:3" x14ac:dyDescent="0.3">
      <c r="B4" s="2">
        <v>2</v>
      </c>
      <c r="C4" s="2">
        <v>271</v>
      </c>
    </row>
    <row r="5" spans="2:3" x14ac:dyDescent="0.3">
      <c r="B5" s="2">
        <v>3</v>
      </c>
      <c r="C5" s="2">
        <v>282</v>
      </c>
    </row>
    <row r="6" spans="2:3" x14ac:dyDescent="0.3">
      <c r="B6" s="2">
        <v>4</v>
      </c>
      <c r="C6" s="2">
        <v>257</v>
      </c>
    </row>
    <row r="7" spans="2:3" x14ac:dyDescent="0.3">
      <c r="B7" s="2">
        <v>5</v>
      </c>
      <c r="C7" s="2">
        <v>240</v>
      </c>
    </row>
    <row r="8" spans="2:3" x14ac:dyDescent="0.3">
      <c r="B8" s="2">
        <v>6</v>
      </c>
      <c r="C8" s="2">
        <v>242</v>
      </c>
    </row>
    <row r="9" spans="2:3" x14ac:dyDescent="0.3">
      <c r="B9" s="2">
        <v>7</v>
      </c>
      <c r="C9" s="2">
        <v>258</v>
      </c>
    </row>
    <row r="10" spans="2:3" x14ac:dyDescent="0.3">
      <c r="B10" s="2">
        <v>8</v>
      </c>
      <c r="C10" s="2">
        <v>258</v>
      </c>
    </row>
    <row r="11" spans="2:3" x14ac:dyDescent="0.3">
      <c r="B11" s="2">
        <v>9</v>
      </c>
      <c r="C11" s="2">
        <v>232</v>
      </c>
    </row>
    <row r="12" spans="2:3" x14ac:dyDescent="0.3">
      <c r="B12" s="2">
        <v>10</v>
      </c>
      <c r="C12" s="2">
        <v>235</v>
      </c>
    </row>
    <row r="13" spans="2:3" x14ac:dyDescent="0.3">
      <c r="B13" s="2">
        <v>11</v>
      </c>
      <c r="C13" s="2">
        <v>251</v>
      </c>
    </row>
    <row r="14" spans="2:3" x14ac:dyDescent="0.3">
      <c r="B14" s="2">
        <v>12</v>
      </c>
      <c r="C14" s="2">
        <v>277</v>
      </c>
    </row>
    <row r="15" spans="2:3" x14ac:dyDescent="0.3">
      <c r="B15" s="2">
        <v>13</v>
      </c>
      <c r="C15" s="2">
        <v>273</v>
      </c>
    </row>
    <row r="16" spans="2:3" x14ac:dyDescent="0.3">
      <c r="B16" s="2">
        <v>14</v>
      </c>
      <c r="C16" s="2">
        <v>206</v>
      </c>
    </row>
    <row r="17" spans="2:3" x14ac:dyDescent="0.3">
      <c r="B17" s="2">
        <v>15</v>
      </c>
      <c r="C17" s="2">
        <v>268</v>
      </c>
    </row>
    <row r="18" spans="2:3" x14ac:dyDescent="0.3">
      <c r="B18" s="2">
        <v>16</v>
      </c>
      <c r="C18" s="2">
        <v>231</v>
      </c>
    </row>
    <row r="19" spans="2:3" x14ac:dyDescent="0.3">
      <c r="B19" s="2">
        <v>17</v>
      </c>
      <c r="C19" s="2">
        <v>221</v>
      </c>
    </row>
    <row r="20" spans="2:3" x14ac:dyDescent="0.3">
      <c r="B20" s="2">
        <v>18</v>
      </c>
      <c r="C20" s="2">
        <v>233</v>
      </c>
    </row>
    <row r="21" spans="2:3" x14ac:dyDescent="0.3">
      <c r="B21" s="2">
        <v>19</v>
      </c>
      <c r="C21" s="2">
        <v>227</v>
      </c>
    </row>
    <row r="22" spans="2:3" x14ac:dyDescent="0.3">
      <c r="B22" s="2">
        <v>20</v>
      </c>
      <c r="C22" s="2">
        <v>239</v>
      </c>
    </row>
    <row r="23" spans="2:3" x14ac:dyDescent="0.3">
      <c r="B23" s="2">
        <v>21</v>
      </c>
      <c r="C23" s="2">
        <v>216</v>
      </c>
    </row>
    <row r="24" spans="2:3" x14ac:dyDescent="0.3">
      <c r="B24" s="2">
        <v>22</v>
      </c>
      <c r="C24" s="2">
        <v>259</v>
      </c>
    </row>
    <row r="25" spans="2:3" x14ac:dyDescent="0.3">
      <c r="B25" s="2">
        <v>23</v>
      </c>
      <c r="C25" s="2">
        <v>270</v>
      </c>
    </row>
    <row r="26" spans="2:3" x14ac:dyDescent="0.3">
      <c r="B26" s="2">
        <v>24</v>
      </c>
      <c r="C26" s="2">
        <v>251</v>
      </c>
    </row>
    <row r="27" spans="2:3" x14ac:dyDescent="0.3">
      <c r="B27" s="2">
        <v>25</v>
      </c>
      <c r="C27" s="2">
        <v>238</v>
      </c>
    </row>
    <row r="28" spans="2:3" x14ac:dyDescent="0.3">
      <c r="B28" s="2">
        <v>26</v>
      </c>
      <c r="C28" s="2">
        <v>243</v>
      </c>
    </row>
    <row r="29" spans="2:3" x14ac:dyDescent="0.3">
      <c r="B29" s="2">
        <v>27</v>
      </c>
      <c r="C29" s="2">
        <v>260</v>
      </c>
    </row>
    <row r="30" spans="2:3" x14ac:dyDescent="0.3">
      <c r="B30" s="2">
        <v>28</v>
      </c>
      <c r="C30" s="2">
        <v>251</v>
      </c>
    </row>
    <row r="31" spans="2:3" x14ac:dyDescent="0.3">
      <c r="B31" s="2">
        <v>29</v>
      </c>
      <c r="C31" s="2">
        <v>253</v>
      </c>
    </row>
    <row r="32" spans="2:3" x14ac:dyDescent="0.3">
      <c r="B32" s="2">
        <v>30</v>
      </c>
      <c r="C32" s="2">
        <v>241</v>
      </c>
    </row>
    <row r="33" spans="2:3" x14ac:dyDescent="0.3">
      <c r="B33" s="2">
        <v>31</v>
      </c>
      <c r="C33" s="2">
        <v>254</v>
      </c>
    </row>
    <row r="34" spans="2:3" x14ac:dyDescent="0.3">
      <c r="B34" s="2">
        <v>32</v>
      </c>
      <c r="C34" s="2">
        <v>194</v>
      </c>
    </row>
    <row r="35" spans="2:3" x14ac:dyDescent="0.3">
      <c r="B35" s="2">
        <v>33</v>
      </c>
      <c r="C35" s="2">
        <v>255</v>
      </c>
    </row>
    <row r="36" spans="2:3" x14ac:dyDescent="0.3">
      <c r="B36" s="2">
        <v>34</v>
      </c>
      <c r="C36" s="2">
        <v>235</v>
      </c>
    </row>
    <row r="37" spans="2:3" x14ac:dyDescent="0.3">
      <c r="B37" s="2">
        <v>35</v>
      </c>
      <c r="C37" s="2">
        <v>266</v>
      </c>
    </row>
    <row r="38" spans="2:3" x14ac:dyDescent="0.3">
      <c r="B38" s="2">
        <v>36</v>
      </c>
      <c r="C38" s="2">
        <v>228</v>
      </c>
    </row>
    <row r="39" spans="2:3" x14ac:dyDescent="0.3">
      <c r="B39" s="2">
        <v>37</v>
      </c>
      <c r="C39" s="2">
        <v>240</v>
      </c>
    </row>
    <row r="40" spans="2:3" x14ac:dyDescent="0.3">
      <c r="B40" s="2">
        <v>38</v>
      </c>
      <c r="C40" s="2">
        <v>233</v>
      </c>
    </row>
    <row r="41" spans="2:3" x14ac:dyDescent="0.3">
      <c r="B41" s="2">
        <v>39</v>
      </c>
      <c r="C41" s="2">
        <v>246</v>
      </c>
    </row>
    <row r="42" spans="2:3" x14ac:dyDescent="0.3">
      <c r="B42" s="2">
        <v>40</v>
      </c>
      <c r="C42" s="2">
        <v>236</v>
      </c>
    </row>
    <row r="43" spans="2:3" x14ac:dyDescent="0.3">
      <c r="B43" s="2">
        <v>41</v>
      </c>
      <c r="C43" s="2">
        <v>251</v>
      </c>
    </row>
    <row r="44" spans="2:3" x14ac:dyDescent="0.3">
      <c r="B44" s="2">
        <v>42</v>
      </c>
      <c r="C44" s="2">
        <v>274</v>
      </c>
    </row>
    <row r="45" spans="2:3" x14ac:dyDescent="0.3">
      <c r="B45" s="2">
        <v>43</v>
      </c>
      <c r="C45" s="2">
        <v>229</v>
      </c>
    </row>
    <row r="46" spans="2:3" x14ac:dyDescent="0.3">
      <c r="B46" s="2">
        <v>44</v>
      </c>
      <c r="C46" s="2">
        <v>273</v>
      </c>
    </row>
    <row r="47" spans="2:3" x14ac:dyDescent="0.3">
      <c r="B47" s="2">
        <v>45</v>
      </c>
      <c r="C47" s="2">
        <v>246</v>
      </c>
    </row>
    <row r="48" spans="2:3" x14ac:dyDescent="0.3">
      <c r="B48" s="2">
        <v>46</v>
      </c>
      <c r="C48" s="2">
        <v>221</v>
      </c>
    </row>
    <row r="49" spans="2:3" x14ac:dyDescent="0.3">
      <c r="B49" s="2">
        <v>47</v>
      </c>
      <c r="C49" s="2">
        <v>233</v>
      </c>
    </row>
    <row r="50" spans="2:3" x14ac:dyDescent="0.3">
      <c r="B50" s="2">
        <v>48</v>
      </c>
      <c r="C50" s="2">
        <v>232</v>
      </c>
    </row>
    <row r="51" spans="2:3" x14ac:dyDescent="0.3">
      <c r="B51" s="2">
        <v>49</v>
      </c>
      <c r="C51" s="2">
        <v>259</v>
      </c>
    </row>
    <row r="52" spans="2:3" x14ac:dyDescent="0.3">
      <c r="B52" s="2">
        <v>50</v>
      </c>
      <c r="C52" s="2">
        <v>250</v>
      </c>
    </row>
    <row r="53" spans="2:3" x14ac:dyDescent="0.3">
      <c r="B53" s="2">
        <v>51</v>
      </c>
      <c r="C53" s="2">
        <v>211</v>
      </c>
    </row>
    <row r="54" spans="2:3" x14ac:dyDescent="0.3">
      <c r="B54" s="2">
        <v>52</v>
      </c>
      <c r="C54" s="2">
        <v>224</v>
      </c>
    </row>
    <row r="55" spans="2:3" x14ac:dyDescent="0.3">
      <c r="B55" s="2">
        <v>53</v>
      </c>
      <c r="C55" s="2">
        <v>261</v>
      </c>
    </row>
    <row r="56" spans="2:3" x14ac:dyDescent="0.3">
      <c r="B56" s="2">
        <v>54</v>
      </c>
      <c r="C56" s="2">
        <v>273</v>
      </c>
    </row>
    <row r="57" spans="2:3" x14ac:dyDescent="0.3">
      <c r="B57" s="2">
        <v>55</v>
      </c>
      <c r="C57" s="2">
        <v>240</v>
      </c>
    </row>
    <row r="58" spans="2:3" x14ac:dyDescent="0.3">
      <c r="B58" s="2">
        <v>56</v>
      </c>
      <c r="C58" s="2">
        <v>219</v>
      </c>
    </row>
    <row r="59" spans="2:3" x14ac:dyDescent="0.3">
      <c r="B59" s="2">
        <v>57</v>
      </c>
      <c r="C59" s="2">
        <v>276</v>
      </c>
    </row>
    <row r="60" spans="2:3" x14ac:dyDescent="0.3">
      <c r="B60" s="2">
        <v>58</v>
      </c>
      <c r="C60" s="2">
        <v>237</v>
      </c>
    </row>
    <row r="61" spans="2:3" x14ac:dyDescent="0.3">
      <c r="B61" s="2">
        <v>59</v>
      </c>
      <c r="C61" s="2">
        <v>242</v>
      </c>
    </row>
    <row r="62" spans="2:3" x14ac:dyDescent="0.3">
      <c r="B62" s="2">
        <v>60</v>
      </c>
      <c r="C62" s="2">
        <v>244</v>
      </c>
    </row>
    <row r="63" spans="2:3" x14ac:dyDescent="0.3">
      <c r="B63" s="2">
        <v>61</v>
      </c>
      <c r="C63" s="2">
        <v>264</v>
      </c>
    </row>
    <row r="64" spans="2:3" x14ac:dyDescent="0.3">
      <c r="B64" s="2">
        <v>62</v>
      </c>
      <c r="C64" s="2">
        <v>253</v>
      </c>
    </row>
    <row r="65" spans="2:3" x14ac:dyDescent="0.3">
      <c r="B65" s="2">
        <v>63</v>
      </c>
      <c r="C65" s="2">
        <v>234</v>
      </c>
    </row>
    <row r="66" spans="2:3" x14ac:dyDescent="0.3">
      <c r="B66" s="2">
        <v>64</v>
      </c>
      <c r="C66" s="2">
        <v>271</v>
      </c>
    </row>
    <row r="67" spans="2:3" x14ac:dyDescent="0.3">
      <c r="B67" s="2">
        <v>65</v>
      </c>
      <c r="C67" s="2">
        <v>201</v>
      </c>
    </row>
    <row r="68" spans="2:3" x14ac:dyDescent="0.3">
      <c r="B68" s="2">
        <v>66</v>
      </c>
      <c r="C68" s="2">
        <v>269</v>
      </c>
    </row>
    <row r="69" spans="2:3" x14ac:dyDescent="0.3">
      <c r="B69" s="2">
        <v>67</v>
      </c>
      <c r="C69" s="2">
        <v>261</v>
      </c>
    </row>
    <row r="70" spans="2:3" x14ac:dyDescent="0.3">
      <c r="B70" s="2">
        <v>68</v>
      </c>
      <c r="C70" s="2">
        <v>211</v>
      </c>
    </row>
    <row r="71" spans="2:3" x14ac:dyDescent="0.3">
      <c r="B71" s="2">
        <v>69</v>
      </c>
      <c r="C71" s="2">
        <v>270</v>
      </c>
    </row>
    <row r="72" spans="2:3" x14ac:dyDescent="0.3">
      <c r="B72" s="2">
        <v>70</v>
      </c>
      <c r="C72" s="2">
        <v>243</v>
      </c>
    </row>
    <row r="73" spans="2:3" x14ac:dyDescent="0.3">
      <c r="B73" s="2">
        <v>71</v>
      </c>
      <c r="C73" s="2">
        <v>257</v>
      </c>
    </row>
    <row r="74" spans="2:3" x14ac:dyDescent="0.3">
      <c r="B74" s="2">
        <v>72</v>
      </c>
      <c r="C74" s="2">
        <v>257</v>
      </c>
    </row>
    <row r="75" spans="2:3" x14ac:dyDescent="0.3">
      <c r="B75" s="2">
        <v>73</v>
      </c>
      <c r="C75" s="2">
        <v>210</v>
      </c>
    </row>
    <row r="76" spans="2:3" x14ac:dyDescent="0.3">
      <c r="B76" s="2">
        <v>74</v>
      </c>
      <c r="C76" s="2">
        <v>268</v>
      </c>
    </row>
    <row r="77" spans="2:3" x14ac:dyDescent="0.3">
      <c r="B77" s="2">
        <v>75</v>
      </c>
      <c r="C77" s="2">
        <v>243</v>
      </c>
    </row>
    <row r="78" spans="2:3" x14ac:dyDescent="0.3">
      <c r="B78" s="2">
        <v>76</v>
      </c>
      <c r="C78" s="2">
        <v>259</v>
      </c>
    </row>
    <row r="79" spans="2:3" x14ac:dyDescent="0.3">
      <c r="B79" s="2">
        <v>77</v>
      </c>
      <c r="C79" s="2">
        <v>258</v>
      </c>
    </row>
    <row r="80" spans="2:3" x14ac:dyDescent="0.3">
      <c r="B80" s="2">
        <v>78</v>
      </c>
      <c r="C80" s="2">
        <v>256</v>
      </c>
    </row>
    <row r="81" spans="2:3" x14ac:dyDescent="0.3">
      <c r="B81" s="2">
        <v>79</v>
      </c>
      <c r="C81" s="2">
        <v>233</v>
      </c>
    </row>
    <row r="82" spans="2:3" x14ac:dyDescent="0.3">
      <c r="B82" s="2">
        <v>80</v>
      </c>
      <c r="C82" s="2">
        <v>250</v>
      </c>
    </row>
    <row r="83" spans="2:3" x14ac:dyDescent="0.3">
      <c r="B83" s="2">
        <v>81</v>
      </c>
      <c r="C83" s="2">
        <v>213</v>
      </c>
    </row>
    <row r="84" spans="2:3" x14ac:dyDescent="0.3">
      <c r="B84" s="2">
        <v>82</v>
      </c>
      <c r="C84" s="2">
        <v>261</v>
      </c>
    </row>
    <row r="85" spans="2:3" x14ac:dyDescent="0.3">
      <c r="B85" s="2">
        <v>83</v>
      </c>
      <c r="C85" s="2">
        <v>236</v>
      </c>
    </row>
    <row r="86" spans="2:3" x14ac:dyDescent="0.3">
      <c r="B86" s="2">
        <v>84</v>
      </c>
      <c r="C86" s="2">
        <v>222</v>
      </c>
    </row>
    <row r="87" spans="2:3" x14ac:dyDescent="0.3">
      <c r="B87" s="2">
        <v>85</v>
      </c>
      <c r="C87" s="2">
        <v>263</v>
      </c>
    </row>
    <row r="88" spans="2:3" x14ac:dyDescent="0.3">
      <c r="B88" s="2">
        <v>86</v>
      </c>
      <c r="C88" s="2">
        <v>262</v>
      </c>
    </row>
    <row r="89" spans="2:3" x14ac:dyDescent="0.3">
      <c r="B89" s="2">
        <v>87</v>
      </c>
      <c r="C89" s="2">
        <v>236</v>
      </c>
    </row>
    <row r="90" spans="2:3" x14ac:dyDescent="0.3">
      <c r="B90" s="2">
        <v>88</v>
      </c>
      <c r="C90" s="2">
        <v>269</v>
      </c>
    </row>
    <row r="91" spans="2:3" x14ac:dyDescent="0.3">
      <c r="B91" s="2">
        <v>89</v>
      </c>
      <c r="C91" s="2">
        <v>192</v>
      </c>
    </row>
    <row r="92" spans="2:3" x14ac:dyDescent="0.3">
      <c r="B92" s="2">
        <v>90</v>
      </c>
      <c r="C92" s="2">
        <v>241</v>
      </c>
    </row>
    <row r="93" spans="2:3" x14ac:dyDescent="0.3">
      <c r="B93" s="2">
        <v>91</v>
      </c>
      <c r="C93" s="2">
        <v>226</v>
      </c>
    </row>
    <row r="94" spans="2:3" x14ac:dyDescent="0.3">
      <c r="B94" s="2">
        <v>92</v>
      </c>
      <c r="C94" s="2">
        <v>298</v>
      </c>
    </row>
    <row r="95" spans="2:3" x14ac:dyDescent="0.3">
      <c r="B95" s="2">
        <v>93</v>
      </c>
      <c r="C95" s="2">
        <v>249</v>
      </c>
    </row>
    <row r="96" spans="2:3" x14ac:dyDescent="0.3">
      <c r="B96" s="2">
        <v>94</v>
      </c>
      <c r="C96" s="2">
        <v>243</v>
      </c>
    </row>
    <row r="97" spans="2:3" x14ac:dyDescent="0.3">
      <c r="B97" s="2">
        <v>95</v>
      </c>
      <c r="C97" s="2">
        <v>254</v>
      </c>
    </row>
    <row r="98" spans="2:3" x14ac:dyDescent="0.3">
      <c r="B98" s="2">
        <v>96</v>
      </c>
      <c r="C98" s="2">
        <v>221</v>
      </c>
    </row>
    <row r="99" spans="2:3" x14ac:dyDescent="0.3">
      <c r="B99" s="2">
        <v>97</v>
      </c>
      <c r="C99" s="2">
        <v>245</v>
      </c>
    </row>
    <row r="100" spans="2:3" x14ac:dyDescent="0.3">
      <c r="B100" s="2">
        <v>98</v>
      </c>
      <c r="C100" s="2">
        <v>230</v>
      </c>
    </row>
    <row r="101" spans="2:3" x14ac:dyDescent="0.3">
      <c r="B101" s="2">
        <v>99</v>
      </c>
      <c r="C101" s="2">
        <v>243</v>
      </c>
    </row>
    <row r="102" spans="2:3" x14ac:dyDescent="0.3">
      <c r="B102" s="2">
        <v>100</v>
      </c>
      <c r="C102" s="2">
        <v>270</v>
      </c>
    </row>
  </sheetData>
  <phoneticPr fontId="1" type="noConversion"/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G17"/>
  <sheetViews>
    <sheetView zoomScale="130" zoomScaleNormal="130" workbookViewId="0">
      <selection activeCell="F13" sqref="F13:F14"/>
    </sheetView>
  </sheetViews>
  <sheetFormatPr defaultRowHeight="16.5" x14ac:dyDescent="0.3"/>
  <cols>
    <col min="2" max="2" width="4.625" customWidth="1"/>
    <col min="3" max="7" width="10.375" customWidth="1"/>
  </cols>
  <sheetData>
    <row r="2" spans="2:7" x14ac:dyDescent="0.3">
      <c r="C2" s="15" t="s">
        <v>33</v>
      </c>
      <c r="D2" s="15" t="s">
        <v>34</v>
      </c>
      <c r="E2" s="15" t="s">
        <v>35</v>
      </c>
      <c r="F2" s="15" t="s">
        <v>36</v>
      </c>
      <c r="G2" s="15" t="s">
        <v>37</v>
      </c>
    </row>
    <row r="3" spans="2:7" x14ac:dyDescent="0.3">
      <c r="C3" s="15">
        <v>1</v>
      </c>
      <c r="D3" s="17" t="s">
        <v>38</v>
      </c>
      <c r="E3" s="15">
        <v>13</v>
      </c>
      <c r="F3" s="15">
        <v>3</v>
      </c>
      <c r="G3" s="66" t="s">
        <v>39</v>
      </c>
    </row>
    <row r="4" spans="2:7" x14ac:dyDescent="0.3">
      <c r="C4" s="15">
        <v>2</v>
      </c>
      <c r="D4" s="18" t="s">
        <v>40</v>
      </c>
      <c r="E4" s="15">
        <v>30</v>
      </c>
      <c r="F4" s="15">
        <v>5</v>
      </c>
      <c r="G4" s="66"/>
    </row>
    <row r="5" spans="2:7" x14ac:dyDescent="0.3">
      <c r="C5" s="15">
        <v>3</v>
      </c>
      <c r="D5" s="18" t="s">
        <v>41</v>
      </c>
      <c r="E5" s="15">
        <v>34</v>
      </c>
      <c r="F5" s="15">
        <v>12</v>
      </c>
      <c r="G5" s="66"/>
    </row>
    <row r="6" spans="2:7" x14ac:dyDescent="0.3">
      <c r="C6" s="15">
        <v>4</v>
      </c>
      <c r="D6" s="18" t="s">
        <v>42</v>
      </c>
      <c r="E6" s="15">
        <v>43</v>
      </c>
      <c r="F6" s="15">
        <v>12</v>
      </c>
      <c r="G6" s="66" t="s">
        <v>43</v>
      </c>
    </row>
    <row r="7" spans="2:7" x14ac:dyDescent="0.3">
      <c r="C7" s="15">
        <v>5</v>
      </c>
      <c r="D7" s="18" t="s">
        <v>44</v>
      </c>
      <c r="E7" s="15">
        <v>42</v>
      </c>
      <c r="F7" s="15">
        <v>17</v>
      </c>
      <c r="G7" s="66"/>
    </row>
    <row r="8" spans="2:7" x14ac:dyDescent="0.3">
      <c r="C8" s="15">
        <v>6</v>
      </c>
      <c r="D8" s="18" t="s">
        <v>45</v>
      </c>
      <c r="E8" s="15">
        <v>42</v>
      </c>
      <c r="F8" s="15">
        <v>8</v>
      </c>
      <c r="G8" s="66" t="s">
        <v>46</v>
      </c>
    </row>
    <row r="9" spans="2:7" x14ac:dyDescent="0.3">
      <c r="C9" s="15">
        <v>7</v>
      </c>
      <c r="D9" s="18" t="s">
        <v>47</v>
      </c>
      <c r="E9" s="15">
        <v>47</v>
      </c>
      <c r="F9" s="15">
        <v>21</v>
      </c>
      <c r="G9" s="66"/>
    </row>
    <row r="10" spans="2:7" x14ac:dyDescent="0.3">
      <c r="C10" s="15">
        <v>8</v>
      </c>
      <c r="D10" s="18" t="s">
        <v>48</v>
      </c>
      <c r="E10" s="15">
        <v>53</v>
      </c>
      <c r="F10" s="15">
        <v>18</v>
      </c>
      <c r="G10" s="66"/>
    </row>
    <row r="11" spans="2:7" x14ac:dyDescent="0.3">
      <c r="C11" s="15">
        <v>9</v>
      </c>
      <c r="D11" s="18" t="s">
        <v>49</v>
      </c>
      <c r="E11" s="15">
        <v>47</v>
      </c>
      <c r="F11" s="15">
        <v>20</v>
      </c>
      <c r="G11" s="66"/>
    </row>
    <row r="12" spans="2:7" x14ac:dyDescent="0.3">
      <c r="C12" s="15">
        <v>10</v>
      </c>
      <c r="D12" s="18" t="s">
        <v>50</v>
      </c>
      <c r="E12" s="15">
        <v>30</v>
      </c>
      <c r="F12" s="15">
        <v>11</v>
      </c>
      <c r="G12" s="66"/>
    </row>
    <row r="13" spans="2:7" x14ac:dyDescent="0.3">
      <c r="C13" s="66" t="s">
        <v>51</v>
      </c>
      <c r="D13" s="66"/>
      <c r="E13" s="66"/>
      <c r="F13" s="15"/>
      <c r="G13" s="68"/>
    </row>
    <row r="14" spans="2:7" x14ac:dyDescent="0.3">
      <c r="C14" s="67" t="s">
        <v>52</v>
      </c>
      <c r="D14" s="67"/>
      <c r="E14" s="67"/>
      <c r="F14" s="14"/>
      <c r="G14" s="69"/>
    </row>
    <row r="15" spans="2:7" x14ac:dyDescent="0.3">
      <c r="B15" s="25">
        <v>0.9</v>
      </c>
      <c r="C15" s="20"/>
      <c r="D15" s="21" t="s">
        <v>54</v>
      </c>
      <c r="E15" s="22" t="s">
        <v>53</v>
      </c>
      <c r="F15" s="23" t="s">
        <v>54</v>
      </c>
      <c r="G15" s="24"/>
    </row>
    <row r="16" spans="2:7" x14ac:dyDescent="0.3">
      <c r="B16" s="25">
        <v>0.95</v>
      </c>
      <c r="C16" s="20"/>
      <c r="D16" s="21" t="s">
        <v>54</v>
      </c>
      <c r="E16" s="22" t="s">
        <v>53</v>
      </c>
      <c r="F16" s="23" t="s">
        <v>54</v>
      </c>
      <c r="G16" s="24"/>
    </row>
    <row r="17" spans="2:7" x14ac:dyDescent="0.3">
      <c r="B17" s="25">
        <v>0.99</v>
      </c>
      <c r="C17" s="20"/>
      <c r="D17" s="21" t="s">
        <v>54</v>
      </c>
      <c r="E17" s="22" t="s">
        <v>53</v>
      </c>
      <c r="F17" s="23" t="s">
        <v>54</v>
      </c>
      <c r="G17" s="24"/>
    </row>
  </sheetData>
  <mergeCells count="6">
    <mergeCell ref="G3:G5"/>
    <mergeCell ref="G6:G7"/>
    <mergeCell ref="G8:G12"/>
    <mergeCell ref="C13:E13"/>
    <mergeCell ref="C14:E14"/>
    <mergeCell ref="G13:G14"/>
  </mergeCells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H27"/>
  <sheetViews>
    <sheetView zoomScale="145" zoomScaleNormal="145" workbookViewId="0"/>
  </sheetViews>
  <sheetFormatPr defaultRowHeight="16.5" x14ac:dyDescent="0.3"/>
  <cols>
    <col min="7" max="8" width="13.125" style="1" customWidth="1"/>
  </cols>
  <sheetData>
    <row r="2" spans="2:8" x14ac:dyDescent="0.3">
      <c r="B2" s="3" t="s">
        <v>2</v>
      </c>
      <c r="C2" s="3" t="s">
        <v>1</v>
      </c>
    </row>
    <row r="3" spans="2:8" x14ac:dyDescent="0.3">
      <c r="B3" s="2">
        <v>1</v>
      </c>
      <c r="C3" s="2">
        <v>76</v>
      </c>
      <c r="E3" s="15" t="s">
        <v>51</v>
      </c>
      <c r="F3" s="15" t="s">
        <v>52</v>
      </c>
      <c r="G3" s="15" t="s">
        <v>59</v>
      </c>
      <c r="H3" s="15" t="s">
        <v>60</v>
      </c>
    </row>
    <row r="4" spans="2:8" x14ac:dyDescent="0.3">
      <c r="B4" s="2">
        <v>2</v>
      </c>
      <c r="C4" s="2">
        <v>96</v>
      </c>
      <c r="E4" s="15"/>
      <c r="F4" s="15"/>
      <c r="G4" s="15"/>
      <c r="H4" s="15"/>
    </row>
    <row r="5" spans="2:8" x14ac:dyDescent="0.3">
      <c r="B5" s="2">
        <v>3</v>
      </c>
      <c r="C5" s="2">
        <v>87</v>
      </c>
    </row>
    <row r="6" spans="2:8" x14ac:dyDescent="0.3">
      <c r="B6" s="2">
        <v>4</v>
      </c>
      <c r="C6" s="2">
        <v>75</v>
      </c>
    </row>
    <row r="7" spans="2:8" x14ac:dyDescent="0.3">
      <c r="B7" s="2">
        <v>5</v>
      </c>
      <c r="C7" s="2">
        <v>70</v>
      </c>
      <c r="E7" s="15" t="s">
        <v>57</v>
      </c>
      <c r="F7" s="15" t="s">
        <v>58</v>
      </c>
      <c r="G7" s="15" t="s">
        <v>55</v>
      </c>
      <c r="H7" s="15" t="s">
        <v>56</v>
      </c>
    </row>
    <row r="8" spans="2:8" x14ac:dyDescent="0.3">
      <c r="B8" s="2">
        <v>6</v>
      </c>
      <c r="C8" s="2">
        <v>103</v>
      </c>
      <c r="E8" s="26">
        <v>0.9</v>
      </c>
      <c r="F8" s="15">
        <v>1.7110000000000001</v>
      </c>
      <c r="G8" s="15"/>
      <c r="H8" s="15"/>
    </row>
    <row r="9" spans="2:8" x14ac:dyDescent="0.3">
      <c r="B9" s="2">
        <v>7</v>
      </c>
      <c r="C9" s="2">
        <v>94</v>
      </c>
      <c r="E9" s="26">
        <v>0.95</v>
      </c>
      <c r="F9" s="15">
        <v>2.0640000000000001</v>
      </c>
      <c r="G9" s="15"/>
      <c r="H9" s="15"/>
    </row>
    <row r="10" spans="2:8" x14ac:dyDescent="0.3">
      <c r="B10" s="2">
        <v>8</v>
      </c>
      <c r="C10" s="2">
        <v>85</v>
      </c>
      <c r="E10" s="26">
        <v>0.99</v>
      </c>
      <c r="F10" s="15">
        <v>2.7969400000000002</v>
      </c>
      <c r="G10" s="15"/>
      <c r="H10" s="15"/>
    </row>
    <row r="11" spans="2:8" x14ac:dyDescent="0.3">
      <c r="B11" s="2">
        <v>9</v>
      </c>
      <c r="C11" s="2">
        <v>80</v>
      </c>
    </row>
    <row r="12" spans="2:8" x14ac:dyDescent="0.3">
      <c r="B12" s="2">
        <v>10</v>
      </c>
      <c r="C12" s="2">
        <v>83</v>
      </c>
    </row>
    <row r="13" spans="2:8" x14ac:dyDescent="0.3">
      <c r="B13" s="2">
        <v>11</v>
      </c>
      <c r="C13" s="2">
        <v>93</v>
      </c>
    </row>
    <row r="14" spans="2:8" x14ac:dyDescent="0.3">
      <c r="B14" s="2">
        <v>12</v>
      </c>
      <c r="C14" s="2">
        <v>91</v>
      </c>
    </row>
    <row r="15" spans="2:8" x14ac:dyDescent="0.3">
      <c r="B15" s="2">
        <v>13</v>
      </c>
      <c r="C15" s="2">
        <v>112</v>
      </c>
    </row>
    <row r="16" spans="2:8" x14ac:dyDescent="0.3">
      <c r="B16" s="2">
        <v>14</v>
      </c>
      <c r="C16" s="2">
        <v>90</v>
      </c>
    </row>
    <row r="17" spans="2:3" x14ac:dyDescent="0.3">
      <c r="B17" s="2">
        <v>15</v>
      </c>
      <c r="C17" s="2">
        <v>101</v>
      </c>
    </row>
    <row r="18" spans="2:3" x14ac:dyDescent="0.3">
      <c r="B18" s="2">
        <v>16</v>
      </c>
      <c r="C18" s="2">
        <v>106</v>
      </c>
    </row>
    <row r="19" spans="2:3" x14ac:dyDescent="0.3">
      <c r="B19" s="2">
        <v>17</v>
      </c>
      <c r="C19" s="2">
        <v>98</v>
      </c>
    </row>
    <row r="20" spans="2:3" x14ac:dyDescent="0.3">
      <c r="B20" s="2">
        <v>18</v>
      </c>
      <c r="C20" s="2">
        <v>86</v>
      </c>
    </row>
    <row r="21" spans="2:3" x14ac:dyDescent="0.3">
      <c r="B21" s="2">
        <v>19</v>
      </c>
      <c r="C21" s="2">
        <v>86</v>
      </c>
    </row>
    <row r="22" spans="2:3" x14ac:dyDescent="0.3">
      <c r="B22" s="2">
        <v>20</v>
      </c>
      <c r="C22" s="2">
        <v>84</v>
      </c>
    </row>
    <row r="23" spans="2:3" x14ac:dyDescent="0.3">
      <c r="B23" s="2">
        <v>21</v>
      </c>
      <c r="C23" s="2">
        <v>94</v>
      </c>
    </row>
    <row r="24" spans="2:3" x14ac:dyDescent="0.3">
      <c r="B24" s="2">
        <v>22</v>
      </c>
      <c r="C24" s="2">
        <v>95</v>
      </c>
    </row>
    <row r="25" spans="2:3" x14ac:dyDescent="0.3">
      <c r="B25" s="2">
        <v>23</v>
      </c>
      <c r="C25" s="2">
        <v>90</v>
      </c>
    </row>
    <row r="26" spans="2:3" x14ac:dyDescent="0.3">
      <c r="B26" s="2">
        <v>24</v>
      </c>
      <c r="C26" s="2">
        <v>90</v>
      </c>
    </row>
    <row r="27" spans="2:3" x14ac:dyDescent="0.3">
      <c r="B27" s="2">
        <v>25</v>
      </c>
      <c r="C27" s="2">
        <v>84</v>
      </c>
    </row>
  </sheetData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AF11"/>
  <sheetViews>
    <sheetView zoomScale="130" zoomScaleNormal="130" workbookViewId="0">
      <selection activeCell="F10" sqref="F10"/>
    </sheetView>
  </sheetViews>
  <sheetFormatPr defaultRowHeight="16.5" x14ac:dyDescent="0.3"/>
  <cols>
    <col min="1" max="1" width="2.5" customWidth="1"/>
    <col min="2" max="2" width="9.375" customWidth="1"/>
    <col min="3" max="32" width="3.875" customWidth="1"/>
  </cols>
  <sheetData>
    <row r="2" spans="2:32" x14ac:dyDescent="0.3">
      <c r="B2" s="3" t="s">
        <v>2</v>
      </c>
      <c r="C2" s="27">
        <v>1</v>
      </c>
      <c r="D2" s="27">
        <v>2</v>
      </c>
      <c r="E2" s="27">
        <v>3</v>
      </c>
      <c r="F2" s="27">
        <v>4</v>
      </c>
      <c r="G2" s="27">
        <v>5</v>
      </c>
      <c r="H2" s="27">
        <v>6</v>
      </c>
      <c r="I2" s="27">
        <v>7</v>
      </c>
      <c r="J2" s="27">
        <v>8</v>
      </c>
      <c r="K2" s="27">
        <v>9</v>
      </c>
      <c r="L2" s="27">
        <v>10</v>
      </c>
      <c r="M2" s="27">
        <v>11</v>
      </c>
      <c r="N2" s="27">
        <v>12</v>
      </c>
      <c r="O2" s="27">
        <v>13</v>
      </c>
      <c r="P2" s="27">
        <v>14</v>
      </c>
      <c r="Q2" s="27">
        <v>15</v>
      </c>
      <c r="R2" s="27">
        <v>16</v>
      </c>
      <c r="S2" s="27">
        <v>17</v>
      </c>
      <c r="T2" s="27">
        <v>18</v>
      </c>
      <c r="U2" s="27">
        <v>19</v>
      </c>
      <c r="V2" s="27">
        <v>20</v>
      </c>
      <c r="W2" s="27">
        <v>21</v>
      </c>
      <c r="X2" s="27">
        <v>22</v>
      </c>
      <c r="Y2" s="27">
        <v>23</v>
      </c>
      <c r="Z2" s="27">
        <v>24</v>
      </c>
      <c r="AA2" s="27">
        <v>25</v>
      </c>
      <c r="AB2" s="27">
        <v>26</v>
      </c>
      <c r="AC2" s="27">
        <v>27</v>
      </c>
      <c r="AD2" s="27">
        <v>28</v>
      </c>
      <c r="AE2" s="27">
        <v>29</v>
      </c>
      <c r="AF2" s="27">
        <v>30</v>
      </c>
    </row>
    <row r="3" spans="2:32" x14ac:dyDescent="0.3">
      <c r="B3" s="3" t="s">
        <v>61</v>
      </c>
      <c r="C3" s="28">
        <v>4.4000000000000004</v>
      </c>
      <c r="D3" s="28">
        <v>10.5</v>
      </c>
      <c r="E3" s="28">
        <v>8.9</v>
      </c>
      <c r="F3" s="28">
        <v>10.9</v>
      </c>
      <c r="G3" s="28">
        <v>7.3</v>
      </c>
      <c r="H3" s="28">
        <v>10</v>
      </c>
      <c r="I3" s="28">
        <v>13.2</v>
      </c>
      <c r="J3" s="28">
        <v>14.2</v>
      </c>
      <c r="K3" s="28">
        <v>5.9</v>
      </c>
      <c r="L3" s="28">
        <v>8.5</v>
      </c>
      <c r="M3" s="28">
        <v>9.1999999999999993</v>
      </c>
      <c r="N3" s="28">
        <v>14.1</v>
      </c>
      <c r="O3" s="28">
        <v>12.3</v>
      </c>
      <c r="P3" s="28">
        <v>14.2</v>
      </c>
      <c r="Q3" s="28">
        <v>6.8</v>
      </c>
      <c r="R3" s="28">
        <v>12</v>
      </c>
      <c r="S3" s="28">
        <v>7.5</v>
      </c>
      <c r="T3" s="28">
        <v>8.4</v>
      </c>
      <c r="U3" s="28">
        <v>9.5</v>
      </c>
      <c r="V3" s="28">
        <v>13.2</v>
      </c>
      <c r="W3" s="28">
        <v>10.199999999999999</v>
      </c>
      <c r="X3" s="28">
        <v>5.8</v>
      </c>
      <c r="Y3" s="28">
        <v>17.2</v>
      </c>
      <c r="Z3" s="28">
        <v>9.1999999999999993</v>
      </c>
      <c r="AA3" s="28">
        <v>8.8000000000000007</v>
      </c>
      <c r="AB3" s="28">
        <v>14.4</v>
      </c>
      <c r="AC3" s="28">
        <v>11.2</v>
      </c>
      <c r="AD3" s="28">
        <v>8.8000000000000007</v>
      </c>
      <c r="AE3" s="28">
        <v>13.3</v>
      </c>
      <c r="AF3" s="28">
        <v>11</v>
      </c>
    </row>
    <row r="6" spans="2:32" x14ac:dyDescent="0.3">
      <c r="B6" s="27" t="s">
        <v>62</v>
      </c>
      <c r="C6" s="71">
        <v>30</v>
      </c>
      <c r="D6" s="71"/>
      <c r="E6" s="1"/>
      <c r="F6" s="1"/>
      <c r="H6" s="66" t="s">
        <v>65</v>
      </c>
      <c r="I6" s="66"/>
      <c r="J6" s="66"/>
      <c r="K6" s="66"/>
    </row>
    <row r="7" spans="2:32" x14ac:dyDescent="0.3">
      <c r="B7" s="29" t="s">
        <v>51</v>
      </c>
      <c r="C7" s="72"/>
      <c r="D7" s="71"/>
      <c r="E7" s="1"/>
      <c r="F7" s="1"/>
      <c r="H7" s="66"/>
      <c r="I7" s="66"/>
      <c r="J7" s="66"/>
      <c r="K7" s="66"/>
    </row>
    <row r="8" spans="2:32" x14ac:dyDescent="0.3">
      <c r="B8" s="29" t="s">
        <v>52</v>
      </c>
      <c r="C8" s="71"/>
      <c r="D8" s="71"/>
      <c r="E8" s="1"/>
      <c r="F8" s="1"/>
    </row>
    <row r="9" spans="2:32" x14ac:dyDescent="0.3">
      <c r="B9" s="29" t="s">
        <v>64</v>
      </c>
      <c r="C9" s="73"/>
      <c r="D9" s="73"/>
      <c r="E9" s="1"/>
      <c r="F9" s="1"/>
      <c r="H9" s="70"/>
      <c r="I9" s="70"/>
      <c r="J9" s="70"/>
      <c r="K9" s="70"/>
    </row>
    <row r="10" spans="2:32" x14ac:dyDescent="0.3">
      <c r="B10" s="31" t="s">
        <v>63</v>
      </c>
      <c r="C10" s="33" t="s">
        <v>67</v>
      </c>
      <c r="D10" s="32">
        <v>1.96</v>
      </c>
      <c r="E10" s="1"/>
      <c r="F10" s="1"/>
      <c r="H10" s="70"/>
      <c r="I10" s="70"/>
      <c r="J10" s="70"/>
      <c r="K10" s="70"/>
    </row>
    <row r="11" spans="2:32" x14ac:dyDescent="0.3">
      <c r="B11" s="31" t="s">
        <v>66</v>
      </c>
      <c r="C11" s="33" t="s">
        <v>68</v>
      </c>
      <c r="D11" s="32">
        <v>1.64</v>
      </c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</row>
  </sheetData>
  <mergeCells count="8">
    <mergeCell ref="H6:K6"/>
    <mergeCell ref="H7:K7"/>
    <mergeCell ref="H9:K9"/>
    <mergeCell ref="H10:K10"/>
    <mergeCell ref="C6:D6"/>
    <mergeCell ref="C7:D7"/>
    <mergeCell ref="C8:D8"/>
    <mergeCell ref="C9:D9"/>
  </mergeCells>
  <phoneticPr fontId="1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D27"/>
  <sheetViews>
    <sheetView workbookViewId="0">
      <selection activeCell="F27" sqref="F27"/>
    </sheetView>
  </sheetViews>
  <sheetFormatPr defaultRowHeight="16.5" x14ac:dyDescent="0.3"/>
  <cols>
    <col min="8" max="8" width="21.625" customWidth="1"/>
    <col min="9" max="9" width="16.25" customWidth="1"/>
  </cols>
  <sheetData>
    <row r="2" spans="2:4" x14ac:dyDescent="0.3">
      <c r="B2" s="3" t="s">
        <v>2</v>
      </c>
      <c r="C2" s="3" t="s">
        <v>69</v>
      </c>
      <c r="D2" s="3" t="s">
        <v>70</v>
      </c>
    </row>
    <row r="3" spans="2:4" x14ac:dyDescent="0.3">
      <c r="B3" s="2">
        <v>1</v>
      </c>
      <c r="C3" s="15">
        <v>84</v>
      </c>
      <c r="D3" s="15">
        <v>90</v>
      </c>
    </row>
    <row r="4" spans="2:4" x14ac:dyDescent="0.3">
      <c r="B4" s="2">
        <v>2</v>
      </c>
      <c r="C4" s="15">
        <v>94</v>
      </c>
      <c r="D4" s="15">
        <v>95</v>
      </c>
    </row>
    <row r="5" spans="2:4" x14ac:dyDescent="0.3">
      <c r="B5" s="2">
        <v>3</v>
      </c>
      <c r="C5" s="15">
        <v>60</v>
      </c>
      <c r="D5" s="15">
        <v>70</v>
      </c>
    </row>
    <row r="6" spans="2:4" x14ac:dyDescent="0.3">
      <c r="B6" s="2">
        <v>4</v>
      </c>
      <c r="C6" s="15">
        <v>71</v>
      </c>
      <c r="D6" s="15">
        <v>75</v>
      </c>
    </row>
    <row r="7" spans="2:4" x14ac:dyDescent="0.3">
      <c r="B7" s="2">
        <v>5</v>
      </c>
      <c r="C7" s="15">
        <v>83</v>
      </c>
      <c r="D7" s="15">
        <v>89</v>
      </c>
    </row>
    <row r="8" spans="2:4" x14ac:dyDescent="0.3">
      <c r="B8" s="2">
        <v>6</v>
      </c>
      <c r="C8" s="2">
        <v>90</v>
      </c>
      <c r="D8" s="2">
        <v>95</v>
      </c>
    </row>
    <row r="9" spans="2:4" x14ac:dyDescent="0.3">
      <c r="B9" s="2">
        <v>7</v>
      </c>
      <c r="C9" s="2">
        <v>65</v>
      </c>
      <c r="D9" s="2">
        <v>75</v>
      </c>
    </row>
    <row r="10" spans="2:4" x14ac:dyDescent="0.3">
      <c r="B10" s="2">
        <v>8</v>
      </c>
      <c r="C10" s="2">
        <v>79</v>
      </c>
      <c r="D10" s="2">
        <v>85</v>
      </c>
    </row>
    <row r="11" spans="2:4" x14ac:dyDescent="0.3">
      <c r="B11" s="2">
        <v>9</v>
      </c>
      <c r="C11" s="2">
        <v>82</v>
      </c>
      <c r="D11" s="2">
        <v>90</v>
      </c>
    </row>
    <row r="12" spans="2:4" x14ac:dyDescent="0.3">
      <c r="B12" s="2">
        <v>10</v>
      </c>
      <c r="C12" s="2">
        <v>71</v>
      </c>
      <c r="D12" s="2">
        <v>78</v>
      </c>
    </row>
    <row r="13" spans="2:4" x14ac:dyDescent="0.3">
      <c r="B13" s="2">
        <v>11</v>
      </c>
      <c r="C13" s="2">
        <v>83</v>
      </c>
      <c r="D13" s="2">
        <v>90</v>
      </c>
    </row>
    <row r="14" spans="2:4" x14ac:dyDescent="0.3">
      <c r="B14" s="2">
        <v>12</v>
      </c>
      <c r="C14" s="2">
        <v>76</v>
      </c>
      <c r="D14" s="2">
        <v>86</v>
      </c>
    </row>
    <row r="15" spans="2:4" x14ac:dyDescent="0.3">
      <c r="B15" s="2">
        <v>13</v>
      </c>
      <c r="C15" s="2">
        <v>84</v>
      </c>
      <c r="D15" s="2">
        <v>91</v>
      </c>
    </row>
    <row r="16" spans="2:4" x14ac:dyDescent="0.3">
      <c r="B16" s="2">
        <v>14</v>
      </c>
      <c r="C16" s="2">
        <v>94</v>
      </c>
      <c r="D16" s="2">
        <v>96</v>
      </c>
    </row>
    <row r="17" spans="2:4" x14ac:dyDescent="0.3">
      <c r="B17" s="2">
        <v>15</v>
      </c>
      <c r="C17" s="2">
        <v>60</v>
      </c>
      <c r="D17" s="2">
        <v>72</v>
      </c>
    </row>
    <row r="18" spans="2:4" x14ac:dyDescent="0.3">
      <c r="B18" s="2">
        <v>16</v>
      </c>
      <c r="C18" s="2">
        <v>71</v>
      </c>
      <c r="D18" s="2">
        <v>76</v>
      </c>
    </row>
    <row r="19" spans="2:4" x14ac:dyDescent="0.3">
      <c r="B19" s="2">
        <v>17</v>
      </c>
      <c r="C19" s="2">
        <v>83</v>
      </c>
      <c r="D19" s="2">
        <v>91</v>
      </c>
    </row>
    <row r="20" spans="2:4" x14ac:dyDescent="0.3">
      <c r="B20" s="2">
        <v>18</v>
      </c>
      <c r="C20" s="2">
        <v>76</v>
      </c>
      <c r="D20" s="2">
        <v>85</v>
      </c>
    </row>
    <row r="21" spans="2:4" x14ac:dyDescent="0.3">
      <c r="B21" s="2">
        <v>19</v>
      </c>
      <c r="C21" s="2">
        <v>84</v>
      </c>
      <c r="D21" s="2">
        <v>91</v>
      </c>
    </row>
    <row r="22" spans="2:4" x14ac:dyDescent="0.3">
      <c r="B22" s="2">
        <v>20</v>
      </c>
      <c r="C22" s="2">
        <v>94</v>
      </c>
      <c r="D22" s="2">
        <v>96</v>
      </c>
    </row>
    <row r="23" spans="2:4" x14ac:dyDescent="0.3">
      <c r="B23" s="2">
        <v>21</v>
      </c>
      <c r="C23" s="2">
        <v>60</v>
      </c>
      <c r="D23" s="2">
        <v>76</v>
      </c>
    </row>
    <row r="24" spans="2:4" x14ac:dyDescent="0.3">
      <c r="B24" s="2">
        <v>22</v>
      </c>
      <c r="C24" s="2">
        <v>71</v>
      </c>
      <c r="D24" s="2">
        <v>75</v>
      </c>
    </row>
    <row r="25" spans="2:4" x14ac:dyDescent="0.3">
      <c r="B25" s="2">
        <v>23</v>
      </c>
      <c r="C25" s="2">
        <v>83</v>
      </c>
      <c r="D25" s="2">
        <v>90</v>
      </c>
    </row>
    <row r="26" spans="2:4" x14ac:dyDescent="0.3">
      <c r="B26" s="34">
        <v>24</v>
      </c>
      <c r="C26" s="15">
        <v>84</v>
      </c>
      <c r="D26" s="15">
        <v>90</v>
      </c>
    </row>
    <row r="27" spans="2:4" x14ac:dyDescent="0.3">
      <c r="B27" s="34">
        <v>25</v>
      </c>
      <c r="C27" s="15">
        <v>94</v>
      </c>
      <c r="D27" s="15">
        <v>96</v>
      </c>
    </row>
  </sheetData>
  <phoneticPr fontId="1" type="noConversion"/>
  <pageMargins left="0.7" right="0.7" top="0.75" bottom="0.75" header="0.3" footer="0.3"/>
  <pageSetup paperSize="9" orientation="portrait" horizontalDpi="0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J27"/>
  <sheetViews>
    <sheetView zoomScale="130" zoomScaleNormal="130" workbookViewId="0"/>
  </sheetViews>
  <sheetFormatPr defaultRowHeight="16.5" x14ac:dyDescent="0.3"/>
  <cols>
    <col min="6" max="8" width="12" customWidth="1"/>
  </cols>
  <sheetData>
    <row r="2" spans="2:10" x14ac:dyDescent="0.3">
      <c r="B2" s="3" t="s">
        <v>2</v>
      </c>
      <c r="C2" s="3" t="s">
        <v>3</v>
      </c>
      <c r="D2" s="3" t="s">
        <v>4</v>
      </c>
      <c r="F2" s="38" t="s">
        <v>71</v>
      </c>
      <c r="G2" s="38" t="s">
        <v>72</v>
      </c>
      <c r="H2" s="38" t="s">
        <v>77</v>
      </c>
    </row>
    <row r="3" spans="2:10" x14ac:dyDescent="0.3">
      <c r="B3" s="2">
        <v>1</v>
      </c>
      <c r="C3" s="4">
        <v>55000</v>
      </c>
      <c r="D3" s="2">
        <v>56000</v>
      </c>
      <c r="F3" s="39"/>
      <c r="G3" s="39"/>
      <c r="H3" s="39"/>
    </row>
    <row r="4" spans="2:10" x14ac:dyDescent="0.3">
      <c r="B4" s="2">
        <v>2</v>
      </c>
      <c r="C4" s="4">
        <v>61000</v>
      </c>
      <c r="D4" s="2">
        <v>58000</v>
      </c>
      <c r="F4" s="36"/>
      <c r="G4" s="36"/>
    </row>
    <row r="5" spans="2:10" x14ac:dyDescent="0.3">
      <c r="B5" s="2">
        <v>3</v>
      </c>
      <c r="C5" s="4">
        <v>49000</v>
      </c>
      <c r="D5" s="2">
        <v>50000</v>
      </c>
      <c r="F5" s="38" t="s">
        <v>73</v>
      </c>
      <c r="G5" s="38" t="s">
        <v>74</v>
      </c>
    </row>
    <row r="6" spans="2:10" x14ac:dyDescent="0.3">
      <c r="B6" s="2">
        <v>4</v>
      </c>
      <c r="C6" s="4">
        <v>71000</v>
      </c>
      <c r="D6" s="2">
        <v>65000</v>
      </c>
      <c r="F6" s="39"/>
      <c r="G6" s="39"/>
      <c r="H6" s="37"/>
    </row>
    <row r="7" spans="2:10" x14ac:dyDescent="0.3">
      <c r="B7" s="2">
        <v>5</v>
      </c>
      <c r="C7" s="4">
        <v>64000</v>
      </c>
      <c r="D7" s="2">
        <v>48000</v>
      </c>
      <c r="H7" s="36"/>
    </row>
    <row r="8" spans="2:10" x14ac:dyDescent="0.3">
      <c r="B8" s="2">
        <v>6</v>
      </c>
      <c r="C8" s="4">
        <v>54000</v>
      </c>
      <c r="D8" s="2">
        <v>56000</v>
      </c>
      <c r="F8" s="76" t="s">
        <v>75</v>
      </c>
      <c r="G8" s="77"/>
      <c r="I8" s="66"/>
      <c r="J8" s="30"/>
    </row>
    <row r="9" spans="2:10" x14ac:dyDescent="0.3">
      <c r="B9" s="2">
        <v>7</v>
      </c>
      <c r="C9" s="4">
        <v>56000</v>
      </c>
      <c r="D9" s="2">
        <v>58000</v>
      </c>
      <c r="F9" s="74"/>
      <c r="G9" s="75"/>
      <c r="I9" s="66"/>
      <c r="J9" s="30"/>
    </row>
    <row r="10" spans="2:10" x14ac:dyDescent="0.3">
      <c r="B10" s="2">
        <v>8</v>
      </c>
      <c r="C10" s="4">
        <v>55000</v>
      </c>
      <c r="D10" s="2">
        <v>50000</v>
      </c>
      <c r="G10" s="35"/>
      <c r="H10" s="37"/>
      <c r="I10" s="66"/>
    </row>
    <row r="11" spans="2:10" x14ac:dyDescent="0.3">
      <c r="B11" s="2">
        <v>9</v>
      </c>
      <c r="C11" s="4">
        <v>61000</v>
      </c>
      <c r="D11" s="2">
        <v>65000</v>
      </c>
      <c r="F11" s="76" t="s">
        <v>76</v>
      </c>
      <c r="G11" s="77"/>
      <c r="I11" s="66"/>
    </row>
    <row r="12" spans="2:10" x14ac:dyDescent="0.3">
      <c r="B12" s="2">
        <v>10</v>
      </c>
      <c r="C12" s="4">
        <v>49000</v>
      </c>
      <c r="D12" s="2">
        <v>48000</v>
      </c>
      <c r="F12" s="74"/>
      <c r="G12" s="75"/>
    </row>
    <row r="13" spans="2:10" x14ac:dyDescent="0.3">
      <c r="B13" s="2">
        <v>11</v>
      </c>
      <c r="C13" s="4">
        <v>71000</v>
      </c>
      <c r="D13" s="2">
        <v>56000</v>
      </c>
    </row>
    <row r="14" spans="2:10" x14ac:dyDescent="0.3">
      <c r="B14" s="2">
        <v>12</v>
      </c>
      <c r="C14" s="4">
        <v>64000</v>
      </c>
      <c r="D14" s="2">
        <v>58000</v>
      </c>
      <c r="F14" s="76" t="s">
        <v>65</v>
      </c>
      <c r="G14" s="77"/>
    </row>
    <row r="15" spans="2:10" x14ac:dyDescent="0.3">
      <c r="B15" s="2">
        <v>13</v>
      </c>
      <c r="C15" s="4">
        <v>54000</v>
      </c>
      <c r="D15" s="2">
        <v>50000</v>
      </c>
      <c r="F15" s="78"/>
      <c r="G15" s="79"/>
    </row>
    <row r="16" spans="2:10" x14ac:dyDescent="0.3">
      <c r="B16" s="2">
        <v>14</v>
      </c>
      <c r="C16" s="4">
        <v>56000</v>
      </c>
      <c r="D16" s="2">
        <v>65000</v>
      </c>
    </row>
    <row r="17" spans="2:4" x14ac:dyDescent="0.3">
      <c r="B17" s="2">
        <v>15</v>
      </c>
      <c r="C17" s="4">
        <v>55000</v>
      </c>
      <c r="D17" s="2">
        <v>48000</v>
      </c>
    </row>
    <row r="18" spans="2:4" x14ac:dyDescent="0.3">
      <c r="B18" s="2">
        <v>16</v>
      </c>
      <c r="C18" s="4">
        <v>61000</v>
      </c>
      <c r="D18" s="2">
        <v>56000</v>
      </c>
    </row>
    <row r="19" spans="2:4" x14ac:dyDescent="0.3">
      <c r="B19" s="2">
        <v>17</v>
      </c>
      <c r="C19" s="4">
        <v>49000</v>
      </c>
      <c r="D19" s="2">
        <v>58000</v>
      </c>
    </row>
    <row r="20" spans="2:4" x14ac:dyDescent="0.3">
      <c r="B20" s="2">
        <v>18</v>
      </c>
      <c r="C20" s="4">
        <v>71000</v>
      </c>
      <c r="D20" s="2">
        <v>50000</v>
      </c>
    </row>
    <row r="21" spans="2:4" x14ac:dyDescent="0.3">
      <c r="B21" s="2">
        <v>19</v>
      </c>
      <c r="C21" s="4">
        <v>64000</v>
      </c>
      <c r="D21" s="2">
        <v>65000</v>
      </c>
    </row>
    <row r="22" spans="2:4" x14ac:dyDescent="0.3">
      <c r="B22" s="2">
        <v>20</v>
      </c>
      <c r="C22" s="4">
        <v>54000</v>
      </c>
      <c r="D22" s="2">
        <v>48000</v>
      </c>
    </row>
    <row r="23" spans="2:4" x14ac:dyDescent="0.3">
      <c r="B23" s="2">
        <v>21</v>
      </c>
      <c r="C23" s="4">
        <v>56000</v>
      </c>
      <c r="D23" s="2">
        <v>56000</v>
      </c>
    </row>
    <row r="24" spans="2:4" x14ac:dyDescent="0.3">
      <c r="B24" s="2">
        <v>22</v>
      </c>
      <c r="C24" s="4">
        <v>55000</v>
      </c>
      <c r="D24" s="2">
        <v>58000</v>
      </c>
    </row>
    <row r="25" spans="2:4" x14ac:dyDescent="0.3">
      <c r="B25" s="2">
        <v>23</v>
      </c>
      <c r="C25" s="4">
        <v>61000</v>
      </c>
      <c r="D25" s="2">
        <v>50000</v>
      </c>
    </row>
    <row r="26" spans="2:4" x14ac:dyDescent="0.3">
      <c r="B26" s="2">
        <v>24</v>
      </c>
      <c r="C26" s="4">
        <v>49000</v>
      </c>
      <c r="D26" s="2">
        <v>65000</v>
      </c>
    </row>
    <row r="27" spans="2:4" x14ac:dyDescent="0.3">
      <c r="B27" s="2">
        <v>25</v>
      </c>
      <c r="C27" s="4">
        <v>71000</v>
      </c>
      <c r="D27" s="2">
        <v>48000</v>
      </c>
    </row>
  </sheetData>
  <mergeCells count="8">
    <mergeCell ref="F12:G12"/>
    <mergeCell ref="F14:G14"/>
    <mergeCell ref="F15:G15"/>
    <mergeCell ref="I8:I9"/>
    <mergeCell ref="I10:I11"/>
    <mergeCell ref="F8:G8"/>
    <mergeCell ref="F9:G9"/>
    <mergeCell ref="F11:G11"/>
  </mergeCells>
  <phoneticPr fontId="1" type="noConversion"/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G18"/>
  <sheetViews>
    <sheetView zoomScale="130" zoomScaleNormal="130" workbookViewId="0"/>
  </sheetViews>
  <sheetFormatPr defaultRowHeight="16.5" x14ac:dyDescent="0.3"/>
  <cols>
    <col min="3" max="4" width="10.875" bestFit="1" customWidth="1"/>
    <col min="6" max="7" width="11.125" customWidth="1"/>
  </cols>
  <sheetData>
    <row r="2" spans="2:7" x14ac:dyDescent="0.3">
      <c r="B2" s="3" t="s">
        <v>2</v>
      </c>
      <c r="C2" s="3" t="s">
        <v>5</v>
      </c>
      <c r="D2" s="3" t="s">
        <v>6</v>
      </c>
      <c r="F2" s="38" t="s">
        <v>78</v>
      </c>
      <c r="G2" s="38" t="s">
        <v>79</v>
      </c>
    </row>
    <row r="3" spans="2:7" x14ac:dyDescent="0.3">
      <c r="B3" s="2">
        <v>1</v>
      </c>
      <c r="C3" s="2">
        <v>0.9</v>
      </c>
      <c r="D3" s="2">
        <v>0.8</v>
      </c>
      <c r="F3" s="40"/>
      <c r="G3" s="40"/>
    </row>
    <row r="4" spans="2:7" x14ac:dyDescent="0.3">
      <c r="B4" s="2">
        <v>2</v>
      </c>
      <c r="C4" s="6">
        <v>1.2</v>
      </c>
      <c r="D4" s="7">
        <v>1.1000000000000001</v>
      </c>
    </row>
    <row r="5" spans="2:7" x14ac:dyDescent="0.3">
      <c r="B5" s="2">
        <v>3</v>
      </c>
      <c r="C5" s="8">
        <v>1.5</v>
      </c>
      <c r="D5" s="7">
        <v>1.6</v>
      </c>
      <c r="F5" s="38" t="s">
        <v>80</v>
      </c>
      <c r="G5" s="38" t="s">
        <v>81</v>
      </c>
    </row>
    <row r="6" spans="2:7" x14ac:dyDescent="0.3">
      <c r="B6" s="2">
        <v>4</v>
      </c>
      <c r="C6" s="8">
        <v>2.1</v>
      </c>
      <c r="D6" s="7">
        <v>2</v>
      </c>
      <c r="F6" s="40"/>
      <c r="G6" s="40"/>
    </row>
    <row r="7" spans="2:7" x14ac:dyDescent="0.3">
      <c r="B7" s="2">
        <v>5</v>
      </c>
      <c r="C7" s="8">
        <v>2.2000000000000002</v>
      </c>
      <c r="D7" s="7">
        <v>2.4</v>
      </c>
    </row>
    <row r="8" spans="2:7" x14ac:dyDescent="0.3">
      <c r="B8" s="2">
        <v>6</v>
      </c>
      <c r="C8" s="8">
        <v>2.2999999999999998</v>
      </c>
      <c r="D8" s="7">
        <v>2.8</v>
      </c>
      <c r="F8" s="38"/>
      <c r="G8" s="38"/>
    </row>
    <row r="9" spans="2:7" x14ac:dyDescent="0.3">
      <c r="B9" s="2">
        <v>7</v>
      </c>
      <c r="C9" s="8">
        <v>2.5</v>
      </c>
      <c r="D9" s="7">
        <v>2.5</v>
      </c>
      <c r="F9" s="40"/>
      <c r="G9" s="40"/>
    </row>
    <row r="10" spans="2:7" x14ac:dyDescent="0.3">
      <c r="B10" s="2">
        <v>8</v>
      </c>
      <c r="C10" s="8">
        <v>2.1</v>
      </c>
      <c r="D10" s="7">
        <v>2.2999999999999998</v>
      </c>
    </row>
    <row r="11" spans="2:7" x14ac:dyDescent="0.3">
      <c r="B11" s="2">
        <v>9</v>
      </c>
      <c r="C11" s="8">
        <v>2.6</v>
      </c>
      <c r="D11" s="7">
        <v>3</v>
      </c>
      <c r="F11" s="76" t="s">
        <v>60</v>
      </c>
      <c r="G11" s="77"/>
    </row>
    <row r="12" spans="2:7" x14ac:dyDescent="0.3">
      <c r="B12" s="2">
        <v>10</v>
      </c>
      <c r="C12" s="8">
        <v>3.3</v>
      </c>
      <c r="D12" s="7">
        <v>3.1</v>
      </c>
      <c r="F12" s="80"/>
      <c r="G12" s="81"/>
    </row>
    <row r="13" spans="2:7" x14ac:dyDescent="0.3">
      <c r="B13" s="2">
        <v>11</v>
      </c>
      <c r="C13" s="8">
        <v>3.4</v>
      </c>
      <c r="D13" s="7">
        <v>3.4</v>
      </c>
    </row>
    <row r="14" spans="2:7" x14ac:dyDescent="0.3">
      <c r="B14" s="2">
        <v>12</v>
      </c>
      <c r="C14" s="8">
        <v>2.8</v>
      </c>
      <c r="D14" s="7">
        <v>2.9</v>
      </c>
      <c r="F14" s="38" t="s">
        <v>55</v>
      </c>
      <c r="G14" s="38" t="s">
        <v>56</v>
      </c>
    </row>
    <row r="15" spans="2:7" x14ac:dyDescent="0.3">
      <c r="B15" s="2">
        <v>13</v>
      </c>
      <c r="C15" s="8">
        <v>3</v>
      </c>
      <c r="D15" s="7">
        <v>3</v>
      </c>
      <c r="F15" s="40"/>
      <c r="G15" s="40"/>
    </row>
    <row r="16" spans="2:7" x14ac:dyDescent="0.3">
      <c r="B16" s="2">
        <v>14</v>
      </c>
      <c r="C16" s="8">
        <v>3.1</v>
      </c>
      <c r="D16" s="7">
        <v>4</v>
      </c>
    </row>
    <row r="17" spans="2:4" x14ac:dyDescent="0.3">
      <c r="B17" s="2">
        <v>15</v>
      </c>
      <c r="C17" s="8">
        <v>2.8</v>
      </c>
      <c r="D17" s="7">
        <v>3</v>
      </c>
    </row>
    <row r="18" spans="2:4" x14ac:dyDescent="0.3">
      <c r="B18" s="2">
        <v>16</v>
      </c>
      <c r="C18" s="8">
        <v>2.5</v>
      </c>
      <c r="D18" s="7">
        <v>3.5</v>
      </c>
    </row>
  </sheetData>
  <mergeCells count="2">
    <mergeCell ref="F11:G11"/>
    <mergeCell ref="F12:G12"/>
  </mergeCells>
  <phoneticPr fontId="1" type="noConversion"/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F44"/>
  <sheetViews>
    <sheetView zoomScale="130" zoomScaleNormal="130" workbookViewId="0"/>
  </sheetViews>
  <sheetFormatPr defaultRowHeight="16.5" x14ac:dyDescent="0.3"/>
  <cols>
    <col min="1" max="1" width="2.875" customWidth="1"/>
    <col min="2" max="2" width="11" bestFit="1" customWidth="1"/>
  </cols>
  <sheetData>
    <row r="2" spans="2:6" x14ac:dyDescent="0.3">
      <c r="B2" s="3" t="s">
        <v>10</v>
      </c>
      <c r="C2" s="3" t="s">
        <v>7</v>
      </c>
      <c r="D2" s="3" t="s">
        <v>8</v>
      </c>
      <c r="E2" s="3" t="s">
        <v>9</v>
      </c>
    </row>
    <row r="3" spans="2:6" x14ac:dyDescent="0.3">
      <c r="B3" s="2">
        <v>1</v>
      </c>
      <c r="C3" s="9">
        <v>7</v>
      </c>
      <c r="D3" s="9">
        <v>5</v>
      </c>
      <c r="E3" s="9">
        <v>3</v>
      </c>
    </row>
    <row r="4" spans="2:6" x14ac:dyDescent="0.3">
      <c r="B4" s="2">
        <v>2</v>
      </c>
      <c r="C4" s="10">
        <v>5</v>
      </c>
      <c r="D4" s="9">
        <v>8</v>
      </c>
      <c r="E4" s="9">
        <v>4</v>
      </c>
    </row>
    <row r="5" spans="2:6" x14ac:dyDescent="0.3">
      <c r="B5" s="2">
        <v>3</v>
      </c>
      <c r="C5" s="11">
        <v>8</v>
      </c>
      <c r="D5" s="9">
        <v>10</v>
      </c>
      <c r="E5" s="9">
        <v>3</v>
      </c>
    </row>
    <row r="6" spans="2:6" x14ac:dyDescent="0.3">
      <c r="B6" s="2">
        <v>4</v>
      </c>
      <c r="C6" s="11">
        <v>4</v>
      </c>
      <c r="D6" s="9">
        <v>4</v>
      </c>
      <c r="E6" s="9">
        <v>7</v>
      </c>
    </row>
    <row r="7" spans="2:6" x14ac:dyDescent="0.3">
      <c r="B7" s="2">
        <v>5</v>
      </c>
      <c r="C7" s="11">
        <v>6</v>
      </c>
      <c r="D7" s="9">
        <v>8</v>
      </c>
      <c r="E7" s="9">
        <v>5</v>
      </c>
    </row>
    <row r="8" spans="2:6" x14ac:dyDescent="0.3">
      <c r="B8" s="2">
        <v>6</v>
      </c>
      <c r="C8" s="11">
        <v>2.2999999999999998</v>
      </c>
      <c r="D8" s="9">
        <v>6</v>
      </c>
      <c r="E8" s="9">
        <v>3</v>
      </c>
    </row>
    <row r="9" spans="2:6" x14ac:dyDescent="0.3">
      <c r="B9" s="2">
        <v>7</v>
      </c>
      <c r="C9" s="11">
        <v>2.5</v>
      </c>
      <c r="D9" s="9">
        <v>7</v>
      </c>
      <c r="E9" s="9">
        <v>2.5</v>
      </c>
    </row>
    <row r="10" spans="2:6" x14ac:dyDescent="0.3">
      <c r="B10" s="2">
        <v>8</v>
      </c>
      <c r="C10" s="11">
        <v>5</v>
      </c>
      <c r="D10" s="9">
        <v>5</v>
      </c>
      <c r="E10" s="9">
        <v>2.2999999999999998</v>
      </c>
    </row>
    <row r="11" spans="2:6" x14ac:dyDescent="0.3">
      <c r="B11" s="2">
        <v>9</v>
      </c>
      <c r="C11" s="11">
        <v>2.6</v>
      </c>
      <c r="D11" s="9">
        <v>8</v>
      </c>
      <c r="E11" s="9">
        <v>4</v>
      </c>
    </row>
    <row r="12" spans="2:6" x14ac:dyDescent="0.3">
      <c r="B12" s="2">
        <v>10</v>
      </c>
      <c r="C12" s="11"/>
      <c r="D12" s="9"/>
      <c r="E12" s="9">
        <v>5</v>
      </c>
    </row>
    <row r="13" spans="2:6" x14ac:dyDescent="0.3">
      <c r="C13" s="41"/>
      <c r="D13" s="41"/>
      <c r="E13" s="41"/>
      <c r="F13" s="41"/>
    </row>
    <row r="14" spans="2:6" x14ac:dyDescent="0.3">
      <c r="C14" s="41"/>
      <c r="D14" s="41"/>
      <c r="E14" s="41"/>
      <c r="F14" s="41"/>
    </row>
    <row r="15" spans="2:6" x14ac:dyDescent="0.3">
      <c r="C15" s="41"/>
      <c r="D15" s="41"/>
      <c r="E15" s="41"/>
      <c r="F15" s="41"/>
    </row>
    <row r="16" spans="2:6" x14ac:dyDescent="0.3">
      <c r="C16" s="41"/>
      <c r="D16" s="41"/>
      <c r="E16" s="41"/>
      <c r="F16" s="41"/>
    </row>
    <row r="17" spans="3:6" x14ac:dyDescent="0.3">
      <c r="C17" s="41"/>
      <c r="D17" s="82"/>
      <c r="E17" s="41"/>
      <c r="F17" s="41"/>
    </row>
    <row r="18" spans="3:6" x14ac:dyDescent="0.3">
      <c r="C18" s="41"/>
      <c r="D18" s="82"/>
      <c r="E18" s="41"/>
      <c r="F18" s="41"/>
    </row>
    <row r="19" spans="3:6" x14ac:dyDescent="0.3">
      <c r="C19" s="41"/>
      <c r="D19" s="82"/>
      <c r="E19" s="41"/>
      <c r="F19" s="41"/>
    </row>
    <row r="20" spans="3:6" x14ac:dyDescent="0.3">
      <c r="C20" s="41"/>
      <c r="D20" s="41"/>
      <c r="E20" s="41"/>
      <c r="F20" s="41"/>
    </row>
    <row r="21" spans="3:6" x14ac:dyDescent="0.3">
      <c r="C21" s="41"/>
      <c r="D21" s="41"/>
      <c r="E21" s="41"/>
      <c r="F21" s="41"/>
    </row>
    <row r="22" spans="3:6" x14ac:dyDescent="0.3">
      <c r="C22" s="41"/>
      <c r="D22" s="41"/>
      <c r="E22" s="41"/>
      <c r="F22" s="41"/>
    </row>
    <row r="23" spans="3:6" x14ac:dyDescent="0.3">
      <c r="C23" s="41"/>
      <c r="D23" s="41"/>
      <c r="E23" s="41"/>
      <c r="F23" s="41"/>
    </row>
    <row r="24" spans="3:6" x14ac:dyDescent="0.3">
      <c r="C24" s="41"/>
      <c r="D24" s="41"/>
      <c r="E24" s="41"/>
      <c r="F24" s="41"/>
    </row>
    <row r="25" spans="3:6" x14ac:dyDescent="0.3">
      <c r="C25" s="41"/>
      <c r="D25" s="41"/>
      <c r="E25" s="41"/>
      <c r="F25" s="41"/>
    </row>
    <row r="26" spans="3:6" x14ac:dyDescent="0.3">
      <c r="C26" s="41"/>
      <c r="D26" s="41"/>
      <c r="E26" s="41"/>
      <c r="F26" s="41"/>
    </row>
    <row r="27" spans="3:6" x14ac:dyDescent="0.3">
      <c r="C27" s="41"/>
      <c r="D27" s="41"/>
      <c r="E27" s="41"/>
      <c r="F27" s="41"/>
    </row>
    <row r="28" spans="3:6" x14ac:dyDescent="0.3">
      <c r="C28" s="41"/>
      <c r="D28" s="41"/>
      <c r="E28" s="41"/>
      <c r="F28" s="41"/>
    </row>
    <row r="29" spans="3:6" x14ac:dyDescent="0.3">
      <c r="C29" s="41"/>
      <c r="D29" s="41"/>
      <c r="E29" s="41"/>
      <c r="F29" s="41"/>
    </row>
    <row r="30" spans="3:6" x14ac:dyDescent="0.3">
      <c r="C30" s="41"/>
      <c r="D30" s="41"/>
      <c r="E30" s="41"/>
      <c r="F30" s="41"/>
    </row>
    <row r="31" spans="3:6" x14ac:dyDescent="0.3">
      <c r="C31" s="41"/>
      <c r="D31" s="41"/>
      <c r="E31" s="41"/>
      <c r="F31" s="41"/>
    </row>
    <row r="32" spans="3:6" x14ac:dyDescent="0.3">
      <c r="C32" s="41"/>
      <c r="D32" s="41"/>
      <c r="E32" s="41"/>
      <c r="F32" s="41"/>
    </row>
    <row r="33" spans="3:6" x14ac:dyDescent="0.3">
      <c r="C33" s="41"/>
      <c r="D33" s="41"/>
      <c r="E33" s="41"/>
      <c r="F33" s="41"/>
    </row>
    <row r="34" spans="3:6" x14ac:dyDescent="0.3">
      <c r="C34" s="41"/>
      <c r="D34" s="41"/>
      <c r="E34" s="41"/>
      <c r="F34" s="41"/>
    </row>
    <row r="35" spans="3:6" x14ac:dyDescent="0.3">
      <c r="C35" s="41"/>
      <c r="D35" s="41"/>
      <c r="E35" s="41"/>
      <c r="F35" s="41"/>
    </row>
    <row r="36" spans="3:6" x14ac:dyDescent="0.3">
      <c r="C36" s="41"/>
      <c r="D36" s="41"/>
      <c r="E36" s="41"/>
      <c r="F36" s="41"/>
    </row>
    <row r="37" spans="3:6" x14ac:dyDescent="0.3">
      <c r="C37" s="41"/>
      <c r="D37" s="41"/>
      <c r="E37" s="41"/>
      <c r="F37" s="41"/>
    </row>
    <row r="38" spans="3:6" x14ac:dyDescent="0.3">
      <c r="C38" s="41"/>
      <c r="D38" s="41"/>
      <c r="E38" s="41"/>
      <c r="F38" s="41"/>
    </row>
    <row r="39" spans="3:6" x14ac:dyDescent="0.3">
      <c r="C39" s="41"/>
      <c r="D39" s="41"/>
      <c r="E39" s="41"/>
      <c r="F39" s="41"/>
    </row>
    <row r="40" spans="3:6" x14ac:dyDescent="0.3">
      <c r="C40" s="41"/>
      <c r="D40" s="41"/>
      <c r="E40" s="41"/>
      <c r="F40" s="41"/>
    </row>
    <row r="41" spans="3:6" x14ac:dyDescent="0.3">
      <c r="C41" s="41"/>
      <c r="D41" s="41"/>
      <c r="E41" s="41"/>
      <c r="F41" s="41"/>
    </row>
    <row r="42" spans="3:6" x14ac:dyDescent="0.3">
      <c r="C42" s="41"/>
      <c r="D42" s="41"/>
      <c r="E42" s="41"/>
      <c r="F42" s="41"/>
    </row>
    <row r="43" spans="3:6" x14ac:dyDescent="0.3">
      <c r="C43" s="41"/>
      <c r="D43" s="41"/>
      <c r="E43" s="41"/>
      <c r="F43" s="41"/>
    </row>
    <row r="44" spans="3:6" x14ac:dyDescent="0.3">
      <c r="C44" s="41"/>
      <c r="D44" s="41"/>
      <c r="E44" s="41"/>
      <c r="F44" s="41"/>
    </row>
  </sheetData>
  <mergeCells count="1">
    <mergeCell ref="D17:D19"/>
  </mergeCells>
  <phoneticPr fontId="1" type="noConversion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G43"/>
  <sheetViews>
    <sheetView tabSelected="1" zoomScale="130" zoomScaleNormal="130" workbookViewId="0"/>
  </sheetViews>
  <sheetFormatPr defaultRowHeight="16.5" x14ac:dyDescent="0.3"/>
  <cols>
    <col min="2" max="2" width="15.125" bestFit="1" customWidth="1"/>
    <col min="3" max="3" width="11.875" bestFit="1" customWidth="1"/>
  </cols>
  <sheetData>
    <row r="2" spans="2:6" x14ac:dyDescent="0.3">
      <c r="B2" s="3" t="s">
        <v>11</v>
      </c>
      <c r="C2" s="3" t="s">
        <v>12</v>
      </c>
      <c r="D2" s="3" t="s">
        <v>13</v>
      </c>
      <c r="E2" s="3" t="s">
        <v>14</v>
      </c>
    </row>
    <row r="3" spans="2:6" x14ac:dyDescent="0.3">
      <c r="B3" s="66" t="s">
        <v>15</v>
      </c>
      <c r="C3" s="9">
        <v>8</v>
      </c>
      <c r="D3" s="9">
        <v>7</v>
      </c>
      <c r="E3" s="9">
        <v>3</v>
      </c>
    </row>
    <row r="4" spans="2:6" x14ac:dyDescent="0.3">
      <c r="B4" s="66"/>
      <c r="C4" s="9">
        <v>7</v>
      </c>
      <c r="D4" s="9">
        <v>5</v>
      </c>
      <c r="E4" s="9">
        <v>6</v>
      </c>
      <c r="F4" s="41"/>
    </row>
    <row r="5" spans="2:6" x14ac:dyDescent="0.3">
      <c r="B5" s="66"/>
      <c r="C5" s="9">
        <v>9</v>
      </c>
      <c r="D5" s="9">
        <v>8</v>
      </c>
      <c r="E5" s="9">
        <v>4</v>
      </c>
      <c r="F5" s="41"/>
    </row>
    <row r="6" spans="2:6" x14ac:dyDescent="0.3">
      <c r="B6" s="66"/>
      <c r="C6" s="11">
        <v>8</v>
      </c>
      <c r="D6" s="9">
        <v>6</v>
      </c>
      <c r="E6" s="9">
        <v>3</v>
      </c>
      <c r="F6" s="41"/>
    </row>
    <row r="7" spans="2:6" x14ac:dyDescent="0.3">
      <c r="B7" s="66" t="s">
        <v>16</v>
      </c>
      <c r="C7" s="11">
        <v>5</v>
      </c>
      <c r="D7" s="9">
        <v>9</v>
      </c>
      <c r="E7" s="9">
        <v>7</v>
      </c>
    </row>
    <row r="8" spans="2:6" x14ac:dyDescent="0.3">
      <c r="B8" s="66"/>
      <c r="C8" s="11">
        <v>7</v>
      </c>
      <c r="D8" s="9">
        <v>8</v>
      </c>
      <c r="E8" s="9">
        <v>6</v>
      </c>
      <c r="F8" s="41"/>
    </row>
    <row r="9" spans="2:6" x14ac:dyDescent="0.3">
      <c r="B9" s="66"/>
      <c r="C9" s="11">
        <v>6</v>
      </c>
      <c r="D9" s="9">
        <v>8</v>
      </c>
      <c r="E9" s="9">
        <v>5</v>
      </c>
      <c r="F9" s="41"/>
    </row>
    <row r="10" spans="2:6" x14ac:dyDescent="0.3">
      <c r="B10" s="66"/>
      <c r="C10" s="11">
        <v>6</v>
      </c>
      <c r="D10" s="9">
        <v>6</v>
      </c>
      <c r="E10" s="9">
        <v>3</v>
      </c>
      <c r="F10" s="41"/>
    </row>
    <row r="11" spans="2:6" x14ac:dyDescent="0.3">
      <c r="B11" s="66" t="s">
        <v>18</v>
      </c>
      <c r="C11" s="11">
        <v>7</v>
      </c>
      <c r="D11" s="9">
        <v>7</v>
      </c>
      <c r="E11" s="9">
        <v>7</v>
      </c>
    </row>
    <row r="12" spans="2:6" x14ac:dyDescent="0.3">
      <c r="B12" s="66"/>
      <c r="C12" s="11">
        <v>8</v>
      </c>
      <c r="D12" s="9">
        <v>5</v>
      </c>
      <c r="E12" s="9">
        <v>7</v>
      </c>
      <c r="F12" s="41"/>
    </row>
    <row r="13" spans="2:6" x14ac:dyDescent="0.3">
      <c r="B13" s="66"/>
      <c r="C13" s="11">
        <v>8</v>
      </c>
      <c r="D13" s="9">
        <v>5</v>
      </c>
      <c r="E13" s="9">
        <v>8</v>
      </c>
      <c r="F13" s="41"/>
    </row>
    <row r="14" spans="2:6" x14ac:dyDescent="0.3">
      <c r="B14" s="66"/>
      <c r="C14" s="11">
        <v>6</v>
      </c>
      <c r="D14" s="9">
        <v>6</v>
      </c>
      <c r="E14" s="9">
        <v>9</v>
      </c>
      <c r="F14" s="41"/>
    </row>
    <row r="15" spans="2:6" x14ac:dyDescent="0.3">
      <c r="B15" s="66" t="s">
        <v>17</v>
      </c>
      <c r="C15" s="11">
        <v>8</v>
      </c>
      <c r="D15" s="9">
        <v>6</v>
      </c>
      <c r="E15" s="9">
        <v>5</v>
      </c>
    </row>
    <row r="16" spans="2:6" x14ac:dyDescent="0.3">
      <c r="B16" s="66"/>
      <c r="C16" s="11">
        <v>9</v>
      </c>
      <c r="D16" s="9">
        <v>7</v>
      </c>
      <c r="E16" s="9">
        <v>5</v>
      </c>
      <c r="F16" s="41"/>
    </row>
    <row r="17" spans="2:6" x14ac:dyDescent="0.3">
      <c r="B17" s="66"/>
      <c r="C17" s="11">
        <v>7</v>
      </c>
      <c r="D17" s="9">
        <v>7</v>
      </c>
      <c r="E17" s="9">
        <v>5</v>
      </c>
      <c r="F17" s="41"/>
    </row>
    <row r="18" spans="2:6" x14ac:dyDescent="0.3">
      <c r="B18" s="66"/>
      <c r="C18" s="11">
        <v>8</v>
      </c>
      <c r="D18" s="9">
        <v>6</v>
      </c>
      <c r="E18" s="9">
        <v>5</v>
      </c>
      <c r="F18" s="41"/>
    </row>
    <row r="36" spans="7:7" ht="17.25" thickBot="1" x14ac:dyDescent="0.35"/>
    <row r="37" spans="7:7" x14ac:dyDescent="0.3">
      <c r="G37" s="65" t="s">
        <v>137</v>
      </c>
    </row>
    <row r="38" spans="7:7" x14ac:dyDescent="0.3">
      <c r="G38" s="63">
        <v>2.8662655509401795</v>
      </c>
    </row>
    <row r="39" spans="7:7" x14ac:dyDescent="0.3">
      <c r="G39" s="63">
        <v>3.2594463061441079</v>
      </c>
    </row>
    <row r="40" spans="7:7" x14ac:dyDescent="0.3">
      <c r="G40" s="63">
        <v>2.3637509583661451</v>
      </c>
    </row>
    <row r="41" spans="7:7" x14ac:dyDescent="0.3">
      <c r="G41" s="63"/>
    </row>
    <row r="42" spans="7:7" x14ac:dyDescent="0.3">
      <c r="G42" s="63"/>
    </row>
    <row r="43" spans="7:7" ht="17.25" thickBot="1" x14ac:dyDescent="0.35">
      <c r="G43" s="64"/>
    </row>
  </sheetData>
  <mergeCells count="4">
    <mergeCell ref="B3:B6"/>
    <mergeCell ref="B7:B10"/>
    <mergeCell ref="B11:B14"/>
    <mergeCell ref="B15:B18"/>
  </mergeCells>
  <phoneticPr fontId="1" type="noConversion"/>
  <pageMargins left="0.7" right="0.7" top="0.75" bottom="0.75" header="0.3" footer="0.3"/>
  <pageSetup paperSize="9" orientation="portrait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14"/>
  <sheetViews>
    <sheetView workbookViewId="0"/>
  </sheetViews>
  <sheetFormatPr defaultRowHeight="16.5" x14ac:dyDescent="0.3"/>
  <cols>
    <col min="3" max="3" width="19.375" bestFit="1" customWidth="1"/>
    <col min="4" max="6" width="11.875" bestFit="1" customWidth="1"/>
  </cols>
  <sheetData>
    <row r="1" spans="2:6" x14ac:dyDescent="0.3">
      <c r="E1" s="12" t="s">
        <v>22</v>
      </c>
    </row>
    <row r="2" spans="2:6" x14ac:dyDescent="0.3">
      <c r="B2" s="3" t="s">
        <v>10</v>
      </c>
      <c r="C2" s="3" t="s">
        <v>19</v>
      </c>
      <c r="D2" s="3" t="s">
        <v>20</v>
      </c>
      <c r="E2" s="3" t="s">
        <v>21</v>
      </c>
    </row>
    <row r="3" spans="2:6" x14ac:dyDescent="0.3">
      <c r="B3" s="2">
        <v>1</v>
      </c>
      <c r="C3" s="5">
        <v>150000</v>
      </c>
      <c r="D3" s="5">
        <v>340000</v>
      </c>
      <c r="E3" s="5">
        <v>250000</v>
      </c>
    </row>
    <row r="4" spans="2:6" x14ac:dyDescent="0.3">
      <c r="B4" s="2">
        <v>2</v>
      </c>
      <c r="C4" s="13">
        <v>350000</v>
      </c>
      <c r="D4" s="5">
        <v>540000</v>
      </c>
      <c r="E4" s="5">
        <v>320000</v>
      </c>
    </row>
    <row r="5" spans="2:6" x14ac:dyDescent="0.3">
      <c r="B5" s="2">
        <v>3</v>
      </c>
      <c r="C5" s="5">
        <v>280000</v>
      </c>
      <c r="D5" s="5">
        <v>450000</v>
      </c>
      <c r="E5" s="5">
        <v>430000</v>
      </c>
    </row>
    <row r="6" spans="2:6" x14ac:dyDescent="0.3">
      <c r="C6" s="47"/>
      <c r="D6" s="47"/>
      <c r="E6" s="47"/>
      <c r="F6" s="47"/>
    </row>
    <row r="8" spans="2:6" x14ac:dyDescent="0.3">
      <c r="C8" s="37"/>
    </row>
    <row r="9" spans="2:6" x14ac:dyDescent="0.3">
      <c r="C9" s="37"/>
    </row>
    <row r="10" spans="2:6" x14ac:dyDescent="0.3">
      <c r="C10" s="37"/>
    </row>
    <row r="11" spans="2:6" x14ac:dyDescent="0.3">
      <c r="C11" s="37"/>
    </row>
    <row r="12" spans="2:6" x14ac:dyDescent="0.3">
      <c r="C12" s="37"/>
    </row>
    <row r="13" spans="2:6" x14ac:dyDescent="0.3">
      <c r="C13" s="37"/>
    </row>
    <row r="14" spans="2:6" x14ac:dyDescent="0.3">
      <c r="C14" s="37"/>
    </row>
  </sheetData>
  <phoneticPr fontId="1" type="noConversion"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D27"/>
  <sheetViews>
    <sheetView zoomScale="130" zoomScaleNormal="130" workbookViewId="0"/>
  </sheetViews>
  <sheetFormatPr defaultRowHeight="16.5" x14ac:dyDescent="0.3"/>
  <cols>
    <col min="1" max="1" width="3.875" customWidth="1"/>
    <col min="3" max="4" width="12" customWidth="1"/>
  </cols>
  <sheetData>
    <row r="2" spans="2:4" ht="33" x14ac:dyDescent="0.3">
      <c r="B2" s="3" t="s">
        <v>2</v>
      </c>
      <c r="C2" s="49" t="s">
        <v>89</v>
      </c>
      <c r="D2" s="3" t="s">
        <v>23</v>
      </c>
    </row>
    <row r="3" spans="2:4" x14ac:dyDescent="0.3">
      <c r="B3" s="2">
        <v>1</v>
      </c>
      <c r="C3" s="7">
        <v>3.5</v>
      </c>
      <c r="D3" s="9">
        <v>75</v>
      </c>
    </row>
    <row r="4" spans="2:4" x14ac:dyDescent="0.3">
      <c r="B4" s="2">
        <v>2</v>
      </c>
      <c r="C4" s="6">
        <v>2.1</v>
      </c>
      <c r="D4" s="9">
        <v>90</v>
      </c>
    </row>
    <row r="5" spans="2:4" x14ac:dyDescent="0.3">
      <c r="B5" s="2">
        <v>3</v>
      </c>
      <c r="C5" s="8">
        <v>3.6</v>
      </c>
      <c r="D5" s="9">
        <v>82</v>
      </c>
    </row>
    <row r="6" spans="2:4" x14ac:dyDescent="0.3">
      <c r="B6" s="2">
        <v>4</v>
      </c>
      <c r="C6" s="8">
        <v>4.5</v>
      </c>
      <c r="D6" s="9">
        <v>85</v>
      </c>
    </row>
    <row r="7" spans="2:4" x14ac:dyDescent="0.3">
      <c r="B7" s="2">
        <v>5</v>
      </c>
      <c r="C7" s="8">
        <v>5.5</v>
      </c>
      <c r="D7" s="9">
        <v>75</v>
      </c>
    </row>
    <row r="8" spans="2:4" x14ac:dyDescent="0.3">
      <c r="B8" s="2">
        <v>6</v>
      </c>
      <c r="C8" s="8">
        <v>1.1000000000000001</v>
      </c>
      <c r="D8" s="9">
        <v>95</v>
      </c>
    </row>
    <row r="9" spans="2:4" x14ac:dyDescent="0.3">
      <c r="B9" s="2">
        <v>7</v>
      </c>
      <c r="C9" s="8">
        <v>5.5</v>
      </c>
      <c r="D9" s="9">
        <v>68</v>
      </c>
    </row>
    <row r="10" spans="2:4" x14ac:dyDescent="0.3">
      <c r="B10" s="2">
        <v>8</v>
      </c>
      <c r="C10" s="8">
        <v>5</v>
      </c>
      <c r="D10" s="9">
        <v>70</v>
      </c>
    </row>
    <row r="11" spans="2:4" x14ac:dyDescent="0.3">
      <c r="B11" s="2">
        <v>9</v>
      </c>
      <c r="C11" s="8">
        <v>2.6</v>
      </c>
      <c r="D11" s="9">
        <v>85</v>
      </c>
    </row>
    <row r="12" spans="2:4" x14ac:dyDescent="0.3">
      <c r="B12" s="2">
        <v>10</v>
      </c>
      <c r="C12" s="7">
        <v>3.5</v>
      </c>
      <c r="D12" s="9">
        <v>75</v>
      </c>
    </row>
    <row r="13" spans="2:4" x14ac:dyDescent="0.3">
      <c r="B13" s="2">
        <v>11</v>
      </c>
      <c r="C13" s="6">
        <v>2.1</v>
      </c>
      <c r="D13" s="9">
        <v>90</v>
      </c>
    </row>
    <row r="14" spans="2:4" x14ac:dyDescent="0.3">
      <c r="B14" s="2">
        <v>12</v>
      </c>
      <c r="C14" s="8">
        <v>3.6</v>
      </c>
      <c r="D14" s="9">
        <v>82</v>
      </c>
    </row>
    <row r="15" spans="2:4" x14ac:dyDescent="0.3">
      <c r="B15" s="2">
        <v>13</v>
      </c>
      <c r="C15" s="8">
        <v>4.5</v>
      </c>
      <c r="D15" s="9">
        <v>85</v>
      </c>
    </row>
    <row r="16" spans="2:4" x14ac:dyDescent="0.3">
      <c r="B16" s="2">
        <v>14</v>
      </c>
      <c r="C16" s="8">
        <v>5.5</v>
      </c>
      <c r="D16" s="9">
        <v>75</v>
      </c>
    </row>
    <row r="17" spans="2:4" x14ac:dyDescent="0.3">
      <c r="B17" s="2">
        <v>15</v>
      </c>
      <c r="C17" s="8">
        <v>1.1000000000000001</v>
      </c>
      <c r="D17" s="9">
        <v>95</v>
      </c>
    </row>
    <row r="18" spans="2:4" x14ac:dyDescent="0.3">
      <c r="B18" s="2">
        <v>16</v>
      </c>
      <c r="C18" s="8">
        <v>5.5</v>
      </c>
      <c r="D18" s="9">
        <v>68</v>
      </c>
    </row>
    <row r="19" spans="2:4" x14ac:dyDescent="0.3">
      <c r="B19" s="2">
        <v>17</v>
      </c>
      <c r="C19" s="8">
        <v>5</v>
      </c>
      <c r="D19" s="9">
        <v>70</v>
      </c>
    </row>
    <row r="20" spans="2:4" x14ac:dyDescent="0.3">
      <c r="B20" s="2">
        <v>18</v>
      </c>
      <c r="C20" s="8">
        <v>2.6</v>
      </c>
      <c r="D20" s="9">
        <v>85</v>
      </c>
    </row>
    <row r="21" spans="2:4" x14ac:dyDescent="0.3">
      <c r="B21" s="2">
        <v>19</v>
      </c>
      <c r="C21" s="7">
        <v>3.5</v>
      </c>
      <c r="D21" s="9">
        <v>75</v>
      </c>
    </row>
    <row r="22" spans="2:4" x14ac:dyDescent="0.3">
      <c r="B22" s="2">
        <v>20</v>
      </c>
      <c r="C22" s="6">
        <v>2.1</v>
      </c>
      <c r="D22" s="9">
        <v>90</v>
      </c>
    </row>
    <row r="23" spans="2:4" x14ac:dyDescent="0.3">
      <c r="B23" s="2">
        <v>21</v>
      </c>
      <c r="C23" s="8">
        <v>3.6</v>
      </c>
      <c r="D23" s="9">
        <v>82</v>
      </c>
    </row>
    <row r="24" spans="2:4" x14ac:dyDescent="0.3">
      <c r="B24" s="2">
        <v>22</v>
      </c>
      <c r="C24" s="8">
        <v>4.5</v>
      </c>
      <c r="D24" s="9">
        <v>85</v>
      </c>
    </row>
    <row r="25" spans="2:4" x14ac:dyDescent="0.3">
      <c r="B25" s="2">
        <v>23</v>
      </c>
      <c r="C25" s="8">
        <v>5.5</v>
      </c>
      <c r="D25" s="9">
        <v>75</v>
      </c>
    </row>
    <row r="26" spans="2:4" x14ac:dyDescent="0.3">
      <c r="B26" s="2">
        <v>24</v>
      </c>
      <c r="C26" s="8">
        <v>1.1000000000000001</v>
      </c>
      <c r="D26" s="9">
        <v>95</v>
      </c>
    </row>
    <row r="27" spans="2:4" x14ac:dyDescent="0.3">
      <c r="B27" s="2">
        <v>25</v>
      </c>
      <c r="C27" s="8">
        <v>5.5</v>
      </c>
      <c r="D27" s="9">
        <v>68</v>
      </c>
    </row>
  </sheetData>
  <phoneticPr fontId="1" type="noConversion"/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F7"/>
  <sheetViews>
    <sheetView workbookViewId="0">
      <selection activeCell="I13" sqref="I13"/>
    </sheetView>
  </sheetViews>
  <sheetFormatPr defaultRowHeight="16.5" x14ac:dyDescent="0.3"/>
  <cols>
    <col min="3" max="3" width="10" customWidth="1"/>
    <col min="4" max="4" width="15.25" bestFit="1" customWidth="1"/>
    <col min="5" max="5" width="16" bestFit="1" customWidth="1"/>
    <col min="6" max="6" width="13.625" customWidth="1"/>
  </cols>
  <sheetData>
    <row r="2" spans="2:6" ht="27" customHeight="1" x14ac:dyDescent="0.3">
      <c r="B2" s="66" t="s">
        <v>29</v>
      </c>
      <c r="C2" s="66"/>
      <c r="D2" s="66" t="s">
        <v>31</v>
      </c>
      <c r="E2" s="66"/>
      <c r="F2" s="67" t="s">
        <v>30</v>
      </c>
    </row>
    <row r="3" spans="2:6" ht="27" customHeight="1" x14ac:dyDescent="0.3">
      <c r="B3" s="66"/>
      <c r="C3" s="66"/>
      <c r="D3" s="2" t="s">
        <v>24</v>
      </c>
      <c r="E3" s="2" t="s">
        <v>25</v>
      </c>
      <c r="F3" s="83"/>
    </row>
    <row r="4" spans="2:6" ht="27" customHeight="1" x14ac:dyDescent="0.3">
      <c r="B4" s="66" t="s">
        <v>26</v>
      </c>
      <c r="C4" s="2" t="s">
        <v>27</v>
      </c>
      <c r="D4" s="2">
        <v>85</v>
      </c>
      <c r="E4" s="2">
        <v>49</v>
      </c>
      <c r="F4" s="2">
        <f>SUM(D4:E4)</f>
        <v>134</v>
      </c>
    </row>
    <row r="5" spans="2:6" ht="27" customHeight="1" x14ac:dyDescent="0.3">
      <c r="B5" s="66"/>
      <c r="C5" s="2" t="s">
        <v>28</v>
      </c>
      <c r="D5" s="2">
        <v>21</v>
      </c>
      <c r="E5" s="2">
        <v>45</v>
      </c>
      <c r="F5" s="2">
        <f>SUM(D5:E5)</f>
        <v>66</v>
      </c>
    </row>
    <row r="6" spans="2:6" ht="27" customHeight="1" x14ac:dyDescent="0.3">
      <c r="B6" s="66" t="s">
        <v>30</v>
      </c>
      <c r="C6" s="66"/>
      <c r="D6" s="2">
        <f>SUM(D4:D5)</f>
        <v>106</v>
      </c>
      <c r="E6" s="2">
        <f t="shared" ref="E6:F6" si="0">SUM(E4:E5)</f>
        <v>94</v>
      </c>
      <c r="F6" s="2">
        <f t="shared" si="0"/>
        <v>200</v>
      </c>
    </row>
    <row r="7" spans="2:6" x14ac:dyDescent="0.3">
      <c r="B7" s="1"/>
      <c r="C7" s="1"/>
      <c r="D7" s="1"/>
      <c r="E7" s="1"/>
      <c r="F7" s="1"/>
    </row>
  </sheetData>
  <mergeCells count="5">
    <mergeCell ref="B4:B5"/>
    <mergeCell ref="B6:C6"/>
    <mergeCell ref="D2:E2"/>
    <mergeCell ref="B2:C3"/>
    <mergeCell ref="F2:F3"/>
  </mergeCells>
  <phoneticPr fontId="1" type="noConversion"/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D32"/>
  <sheetViews>
    <sheetView topLeftCell="A22" zoomScale="130" zoomScaleNormal="130" workbookViewId="0">
      <selection activeCell="F1" sqref="F1:N1048576"/>
    </sheetView>
  </sheetViews>
  <sheetFormatPr defaultRowHeight="16.5" x14ac:dyDescent="0.3"/>
  <cols>
    <col min="1" max="1" width="2.375" customWidth="1"/>
    <col min="3" max="3" width="9" bestFit="1" customWidth="1"/>
    <col min="5" max="5" width="2.125" customWidth="1"/>
  </cols>
  <sheetData>
    <row r="2" spans="2:4" ht="33" x14ac:dyDescent="0.3">
      <c r="B2" s="2" t="s">
        <v>32</v>
      </c>
      <c r="C2" s="51" t="s">
        <v>97</v>
      </c>
      <c r="D2" s="2" t="s">
        <v>98</v>
      </c>
    </row>
    <row r="3" spans="2:4" x14ac:dyDescent="0.3">
      <c r="B3" s="2">
        <v>1</v>
      </c>
      <c r="C3" s="2">
        <v>19</v>
      </c>
      <c r="D3" s="2">
        <v>74</v>
      </c>
    </row>
    <row r="4" spans="2:4" x14ac:dyDescent="0.3">
      <c r="B4" s="2">
        <v>2</v>
      </c>
      <c r="C4" s="16">
        <v>24</v>
      </c>
      <c r="D4" s="16">
        <v>61</v>
      </c>
    </row>
    <row r="5" spans="2:4" x14ac:dyDescent="0.3">
      <c r="B5" s="2">
        <v>3</v>
      </c>
      <c r="C5" s="16">
        <v>10</v>
      </c>
      <c r="D5" s="16">
        <v>84</v>
      </c>
    </row>
    <row r="6" spans="2:4" x14ac:dyDescent="0.3">
      <c r="B6" s="2">
        <v>4</v>
      </c>
      <c r="C6" s="16">
        <v>3</v>
      </c>
      <c r="D6" s="16">
        <v>82</v>
      </c>
    </row>
    <row r="7" spans="2:4" x14ac:dyDescent="0.3">
      <c r="B7" s="2">
        <v>5</v>
      </c>
      <c r="C7" s="16">
        <v>13</v>
      </c>
      <c r="D7" s="16">
        <v>74</v>
      </c>
    </row>
    <row r="8" spans="2:4" x14ac:dyDescent="0.3">
      <c r="B8" s="2">
        <v>6</v>
      </c>
      <c r="C8" s="16">
        <v>2</v>
      </c>
      <c r="D8" s="16">
        <v>91</v>
      </c>
    </row>
    <row r="9" spans="2:4" x14ac:dyDescent="0.3">
      <c r="B9" s="2">
        <v>7</v>
      </c>
      <c r="C9" s="16">
        <v>20</v>
      </c>
      <c r="D9" s="16">
        <v>65</v>
      </c>
    </row>
    <row r="10" spans="2:4" x14ac:dyDescent="0.3">
      <c r="B10" s="2">
        <v>8</v>
      </c>
      <c r="C10" s="16">
        <v>8</v>
      </c>
      <c r="D10" s="16">
        <v>73</v>
      </c>
    </row>
    <row r="11" spans="2:4" x14ac:dyDescent="0.3">
      <c r="B11" s="2">
        <v>9</v>
      </c>
      <c r="C11" s="16">
        <v>21</v>
      </c>
      <c r="D11" s="16">
        <v>60</v>
      </c>
    </row>
    <row r="12" spans="2:4" x14ac:dyDescent="0.3">
      <c r="B12" s="2">
        <v>10</v>
      </c>
      <c r="C12" s="16">
        <v>16</v>
      </c>
      <c r="D12" s="16">
        <v>74</v>
      </c>
    </row>
    <row r="13" spans="2:4" x14ac:dyDescent="0.3">
      <c r="B13" s="2">
        <v>11</v>
      </c>
      <c r="C13" s="16">
        <v>14</v>
      </c>
      <c r="D13" s="16">
        <v>76</v>
      </c>
    </row>
    <row r="14" spans="2:4" x14ac:dyDescent="0.3">
      <c r="B14" s="2">
        <v>12</v>
      </c>
      <c r="C14" s="16">
        <v>8</v>
      </c>
      <c r="D14" s="16">
        <v>80</v>
      </c>
    </row>
    <row r="15" spans="2:4" x14ac:dyDescent="0.3">
      <c r="B15" s="2">
        <v>13</v>
      </c>
      <c r="C15" s="16">
        <v>23</v>
      </c>
      <c r="D15" s="16">
        <v>60</v>
      </c>
    </row>
    <row r="16" spans="2:4" x14ac:dyDescent="0.3">
      <c r="B16" s="2">
        <v>14</v>
      </c>
      <c r="C16" s="16">
        <v>2</v>
      </c>
      <c r="D16" s="16">
        <v>65</v>
      </c>
    </row>
    <row r="17" spans="2:4" x14ac:dyDescent="0.3">
      <c r="B17" s="2">
        <v>15</v>
      </c>
      <c r="C17" s="16">
        <v>21</v>
      </c>
      <c r="D17" s="16">
        <v>65</v>
      </c>
    </row>
    <row r="18" spans="2:4" x14ac:dyDescent="0.3">
      <c r="B18" s="2">
        <v>16</v>
      </c>
      <c r="C18" s="16">
        <v>9</v>
      </c>
      <c r="D18" s="16">
        <v>75</v>
      </c>
    </row>
    <row r="19" spans="2:4" x14ac:dyDescent="0.3">
      <c r="B19" s="2">
        <v>17</v>
      </c>
      <c r="C19" s="16">
        <v>23</v>
      </c>
      <c r="D19" s="16">
        <v>65</v>
      </c>
    </row>
    <row r="20" spans="2:4" x14ac:dyDescent="0.3">
      <c r="B20" s="2">
        <v>18</v>
      </c>
      <c r="C20" s="16">
        <v>12</v>
      </c>
      <c r="D20" s="16">
        <v>70</v>
      </c>
    </row>
    <row r="21" spans="2:4" x14ac:dyDescent="0.3">
      <c r="B21" s="2">
        <v>19</v>
      </c>
      <c r="C21" s="16">
        <v>15</v>
      </c>
      <c r="D21" s="16">
        <v>78</v>
      </c>
    </row>
    <row r="22" spans="2:4" x14ac:dyDescent="0.3">
      <c r="B22" s="2">
        <v>20</v>
      </c>
      <c r="C22" s="16">
        <v>24</v>
      </c>
      <c r="D22" s="16">
        <v>71</v>
      </c>
    </row>
    <row r="23" spans="2:4" x14ac:dyDescent="0.3">
      <c r="B23" s="2">
        <v>21</v>
      </c>
      <c r="C23" s="16">
        <v>21</v>
      </c>
      <c r="D23" s="16">
        <v>78</v>
      </c>
    </row>
    <row r="24" spans="2:4" x14ac:dyDescent="0.3">
      <c r="B24" s="2">
        <v>22</v>
      </c>
      <c r="C24" s="16">
        <v>18</v>
      </c>
      <c r="D24" s="16">
        <v>63</v>
      </c>
    </row>
    <row r="25" spans="2:4" x14ac:dyDescent="0.3">
      <c r="B25" s="2">
        <v>23</v>
      </c>
      <c r="C25" s="16">
        <v>7</v>
      </c>
      <c r="D25" s="16">
        <v>80</v>
      </c>
    </row>
    <row r="26" spans="2:4" x14ac:dyDescent="0.3">
      <c r="B26" s="2">
        <v>24</v>
      </c>
      <c r="C26" s="16">
        <v>13</v>
      </c>
      <c r="D26" s="16">
        <v>83</v>
      </c>
    </row>
    <row r="27" spans="2:4" x14ac:dyDescent="0.3">
      <c r="B27" s="2">
        <v>25</v>
      </c>
      <c r="C27" s="16">
        <v>13</v>
      </c>
      <c r="D27" s="16">
        <v>65</v>
      </c>
    </row>
    <row r="28" spans="2:4" x14ac:dyDescent="0.3">
      <c r="B28" s="2">
        <v>26</v>
      </c>
      <c r="C28" s="16">
        <v>6</v>
      </c>
      <c r="D28" s="16">
        <v>78</v>
      </c>
    </row>
    <row r="29" spans="2:4" x14ac:dyDescent="0.3">
      <c r="B29" s="2">
        <v>27</v>
      </c>
      <c r="C29" s="16">
        <v>17</v>
      </c>
      <c r="D29" s="16">
        <v>70</v>
      </c>
    </row>
    <row r="30" spans="2:4" x14ac:dyDescent="0.3">
      <c r="B30" s="2">
        <v>28</v>
      </c>
      <c r="C30" s="16">
        <v>18</v>
      </c>
      <c r="D30" s="16">
        <v>71</v>
      </c>
    </row>
    <row r="31" spans="2:4" x14ac:dyDescent="0.3">
      <c r="B31" s="2">
        <v>29</v>
      </c>
      <c r="C31" s="16">
        <v>24</v>
      </c>
      <c r="D31" s="16">
        <v>62</v>
      </c>
    </row>
    <row r="32" spans="2:4" x14ac:dyDescent="0.3">
      <c r="B32" s="2">
        <v>30</v>
      </c>
      <c r="C32" s="16">
        <v>14</v>
      </c>
      <c r="D32" s="16">
        <v>82</v>
      </c>
    </row>
  </sheetData>
  <phoneticPr fontId="1" type="noConversion"/>
  <pageMargins left="0.7" right="0.7" top="0.75" bottom="0.75" header="0.3" footer="0.3"/>
  <pageSetup paperSize="9" orientation="portrait" verticalDpi="0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2"/>
  <sheetViews>
    <sheetView zoomScale="130" zoomScaleNormal="130" workbookViewId="0">
      <selection activeCell="K8" sqref="K8"/>
    </sheetView>
  </sheetViews>
  <sheetFormatPr defaultRowHeight="16.5" x14ac:dyDescent="0.3"/>
  <cols>
    <col min="1" max="1" width="2.75" customWidth="1"/>
    <col min="6" max="6" width="3.625" customWidth="1"/>
    <col min="7" max="9" width="8.875" customWidth="1"/>
  </cols>
  <sheetData>
    <row r="2" spans="2:9" x14ac:dyDescent="0.3">
      <c r="B2" s="2" t="s">
        <v>32</v>
      </c>
      <c r="C2" s="2" t="s">
        <v>107</v>
      </c>
      <c r="D2" s="2" t="s">
        <v>108</v>
      </c>
      <c r="E2" s="2" t="s">
        <v>106</v>
      </c>
      <c r="G2" s="34" t="s">
        <v>108</v>
      </c>
      <c r="H2" s="34" t="s">
        <v>107</v>
      </c>
      <c r="I2" s="34" t="s">
        <v>109</v>
      </c>
    </row>
    <row r="3" spans="2:9" x14ac:dyDescent="0.3">
      <c r="B3" s="2">
        <v>1</v>
      </c>
      <c r="C3" s="2">
        <v>4</v>
      </c>
      <c r="D3" s="2">
        <v>4</v>
      </c>
      <c r="E3" s="2">
        <v>5</v>
      </c>
      <c r="G3" s="40"/>
      <c r="H3" s="40"/>
      <c r="I3" s="40"/>
    </row>
    <row r="4" spans="2:9" x14ac:dyDescent="0.3">
      <c r="B4" s="2">
        <v>2</v>
      </c>
      <c r="C4" s="2">
        <v>4</v>
      </c>
      <c r="D4" s="2">
        <v>4</v>
      </c>
      <c r="E4" s="2">
        <v>5</v>
      </c>
    </row>
    <row r="5" spans="2:9" x14ac:dyDescent="0.3">
      <c r="B5" s="2">
        <v>3</v>
      </c>
      <c r="C5" s="2">
        <v>3</v>
      </c>
      <c r="D5" s="2">
        <v>4</v>
      </c>
      <c r="E5" s="2">
        <v>5</v>
      </c>
    </row>
    <row r="6" spans="2:9" x14ac:dyDescent="0.3">
      <c r="B6" s="2">
        <v>4</v>
      </c>
      <c r="C6" s="2">
        <v>4</v>
      </c>
      <c r="D6" s="2">
        <v>4</v>
      </c>
      <c r="E6" s="2">
        <v>4</v>
      </c>
    </row>
    <row r="7" spans="2:9" x14ac:dyDescent="0.3">
      <c r="B7" s="2">
        <v>5</v>
      </c>
      <c r="C7" s="2">
        <v>3</v>
      </c>
      <c r="D7" s="2">
        <v>4</v>
      </c>
      <c r="E7" s="2">
        <v>3</v>
      </c>
    </row>
    <row r="8" spans="2:9" x14ac:dyDescent="0.3">
      <c r="B8" s="2">
        <v>6</v>
      </c>
      <c r="C8" s="2">
        <v>5</v>
      </c>
      <c r="D8" s="2">
        <v>5</v>
      </c>
      <c r="E8" s="2">
        <v>5</v>
      </c>
    </row>
    <row r="9" spans="2:9" x14ac:dyDescent="0.3">
      <c r="B9" s="2">
        <v>7</v>
      </c>
      <c r="C9" s="2">
        <v>5</v>
      </c>
      <c r="D9" s="2">
        <v>5</v>
      </c>
      <c r="E9" s="2">
        <v>5</v>
      </c>
    </row>
    <row r="10" spans="2:9" x14ac:dyDescent="0.3">
      <c r="B10" s="2">
        <v>8</v>
      </c>
      <c r="C10" s="2">
        <v>4</v>
      </c>
      <c r="D10" s="2">
        <v>3</v>
      </c>
      <c r="E10" s="2">
        <v>3</v>
      </c>
    </row>
    <row r="11" spans="2:9" x14ac:dyDescent="0.3">
      <c r="B11" s="2">
        <v>9</v>
      </c>
      <c r="C11" s="2">
        <v>4</v>
      </c>
      <c r="D11" s="2">
        <v>5</v>
      </c>
      <c r="E11" s="2">
        <v>4</v>
      </c>
    </row>
    <row r="12" spans="2:9" x14ac:dyDescent="0.3">
      <c r="B12" s="2">
        <v>10</v>
      </c>
      <c r="C12" s="2">
        <v>5</v>
      </c>
      <c r="D12" s="2">
        <v>5</v>
      </c>
      <c r="E12" s="2">
        <v>3</v>
      </c>
    </row>
    <row r="13" spans="2:9" x14ac:dyDescent="0.3">
      <c r="B13" s="2">
        <v>11</v>
      </c>
      <c r="C13" s="2">
        <v>4</v>
      </c>
      <c r="D13" s="2">
        <v>5</v>
      </c>
      <c r="E13" s="2">
        <v>5</v>
      </c>
    </row>
    <row r="14" spans="2:9" x14ac:dyDescent="0.3">
      <c r="B14" s="2">
        <v>12</v>
      </c>
      <c r="C14" s="2">
        <v>5</v>
      </c>
      <c r="D14" s="2">
        <v>5</v>
      </c>
      <c r="E14" s="2">
        <v>5</v>
      </c>
    </row>
    <row r="15" spans="2:9" x14ac:dyDescent="0.3">
      <c r="B15" s="2">
        <v>13</v>
      </c>
      <c r="C15" s="2">
        <v>5</v>
      </c>
      <c r="D15" s="2">
        <v>5</v>
      </c>
      <c r="E15" s="2">
        <v>5</v>
      </c>
    </row>
    <row r="16" spans="2:9" x14ac:dyDescent="0.3">
      <c r="B16" s="2">
        <v>14</v>
      </c>
      <c r="C16" s="2">
        <v>5</v>
      </c>
      <c r="D16" s="2">
        <v>5</v>
      </c>
      <c r="E16" s="2">
        <v>5</v>
      </c>
    </row>
    <row r="17" spans="2:5" x14ac:dyDescent="0.3">
      <c r="B17" s="2">
        <v>15</v>
      </c>
      <c r="C17" s="2">
        <v>3</v>
      </c>
      <c r="D17" s="2">
        <v>4</v>
      </c>
      <c r="E17" s="2">
        <v>4</v>
      </c>
    </row>
    <row r="18" spans="2:5" x14ac:dyDescent="0.3">
      <c r="B18" s="2">
        <v>16</v>
      </c>
      <c r="C18" s="2">
        <v>4</v>
      </c>
      <c r="D18" s="2">
        <v>4</v>
      </c>
      <c r="E18" s="2">
        <v>4</v>
      </c>
    </row>
    <row r="19" spans="2:5" x14ac:dyDescent="0.3">
      <c r="B19" s="2">
        <v>17</v>
      </c>
      <c r="C19" s="2">
        <v>5</v>
      </c>
      <c r="D19" s="2">
        <v>5</v>
      </c>
      <c r="E19" s="2">
        <v>5</v>
      </c>
    </row>
    <row r="20" spans="2:5" x14ac:dyDescent="0.3">
      <c r="B20" s="2">
        <v>18</v>
      </c>
      <c r="C20" s="2">
        <v>3</v>
      </c>
      <c r="D20" s="2">
        <v>3</v>
      </c>
      <c r="E20" s="2">
        <v>3</v>
      </c>
    </row>
    <row r="21" spans="2:5" x14ac:dyDescent="0.3">
      <c r="B21" s="2">
        <v>19</v>
      </c>
      <c r="C21" s="2">
        <v>3</v>
      </c>
      <c r="D21" s="2">
        <v>4</v>
      </c>
      <c r="E21" s="2">
        <v>4</v>
      </c>
    </row>
    <row r="22" spans="2:5" x14ac:dyDescent="0.3">
      <c r="B22" s="2">
        <v>20</v>
      </c>
      <c r="C22" s="2">
        <v>4</v>
      </c>
      <c r="D22" s="2">
        <v>4</v>
      </c>
      <c r="E22" s="2">
        <v>4</v>
      </c>
    </row>
    <row r="23" spans="2:5" x14ac:dyDescent="0.3">
      <c r="B23" s="2">
        <v>21</v>
      </c>
      <c r="C23" s="2">
        <v>4</v>
      </c>
      <c r="D23" s="2">
        <v>4</v>
      </c>
      <c r="E23" s="2">
        <v>4</v>
      </c>
    </row>
    <row r="24" spans="2:5" x14ac:dyDescent="0.3">
      <c r="B24" s="2">
        <v>22</v>
      </c>
      <c r="C24" s="2">
        <v>1</v>
      </c>
      <c r="D24" s="2">
        <v>3</v>
      </c>
      <c r="E24" s="2">
        <v>3</v>
      </c>
    </row>
    <row r="25" spans="2:5" x14ac:dyDescent="0.3">
      <c r="B25" s="2">
        <v>23</v>
      </c>
      <c r="C25" s="2">
        <v>5</v>
      </c>
      <c r="D25" s="2">
        <v>3</v>
      </c>
      <c r="E25" s="2">
        <v>5</v>
      </c>
    </row>
    <row r="26" spans="2:5" x14ac:dyDescent="0.3">
      <c r="B26" s="2">
        <v>24</v>
      </c>
      <c r="C26" s="2">
        <v>3</v>
      </c>
      <c r="D26" s="2">
        <v>2</v>
      </c>
      <c r="E26" s="2">
        <v>5</v>
      </c>
    </row>
    <row r="27" spans="2:5" x14ac:dyDescent="0.3">
      <c r="B27" s="2">
        <v>25</v>
      </c>
      <c r="C27" s="2">
        <v>5</v>
      </c>
      <c r="D27" s="2">
        <v>3</v>
      </c>
      <c r="E27" s="2">
        <v>4</v>
      </c>
    </row>
    <row r="28" spans="2:5" x14ac:dyDescent="0.3">
      <c r="B28" s="2">
        <v>26</v>
      </c>
      <c r="C28" s="2">
        <v>4</v>
      </c>
      <c r="D28" s="2">
        <v>2</v>
      </c>
      <c r="E28" s="2">
        <v>5</v>
      </c>
    </row>
    <row r="29" spans="2:5" x14ac:dyDescent="0.3">
      <c r="B29" s="2">
        <v>27</v>
      </c>
      <c r="C29" s="2">
        <v>3</v>
      </c>
      <c r="D29" s="2">
        <v>4</v>
      </c>
      <c r="E29" s="2">
        <v>5</v>
      </c>
    </row>
    <row r="30" spans="2:5" x14ac:dyDescent="0.3">
      <c r="B30" s="2">
        <v>28</v>
      </c>
      <c r="C30" s="2">
        <v>3</v>
      </c>
      <c r="D30" s="2">
        <v>4</v>
      </c>
      <c r="E30" s="2">
        <v>4</v>
      </c>
    </row>
    <row r="31" spans="2:5" x14ac:dyDescent="0.3">
      <c r="B31" s="2">
        <v>29</v>
      </c>
      <c r="C31" s="2">
        <v>3</v>
      </c>
      <c r="D31" s="2">
        <v>4</v>
      </c>
      <c r="E31" s="2">
        <v>4</v>
      </c>
    </row>
    <row r="32" spans="2:5" x14ac:dyDescent="0.3">
      <c r="B32" s="2">
        <v>30</v>
      </c>
      <c r="C32" s="2">
        <v>4</v>
      </c>
      <c r="D32" s="2">
        <v>4</v>
      </c>
      <c r="E32" s="2">
        <v>4</v>
      </c>
    </row>
  </sheetData>
  <phoneticPr fontId="1" type="noConversion"/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M27"/>
  <sheetViews>
    <sheetView showGridLines="0" zoomScale="130" zoomScaleNormal="130" workbookViewId="0">
      <selection activeCell="C24" sqref="C24"/>
    </sheetView>
  </sheetViews>
  <sheetFormatPr defaultRowHeight="16.5" x14ac:dyDescent="0.3"/>
  <cols>
    <col min="2" max="2" width="15.125" bestFit="1" customWidth="1"/>
    <col min="3" max="3" width="11.875" bestFit="1" customWidth="1"/>
    <col min="6" max="6" width="13.25" bestFit="1" customWidth="1"/>
  </cols>
  <sheetData>
    <row r="2" spans="2:12" x14ac:dyDescent="0.3">
      <c r="B2" s="3" t="s">
        <v>11</v>
      </c>
      <c r="C2" s="3" t="s">
        <v>12</v>
      </c>
      <c r="D2" s="3" t="s">
        <v>13</v>
      </c>
      <c r="E2" s="3" t="s">
        <v>14</v>
      </c>
      <c r="F2" s="38" t="s">
        <v>87</v>
      </c>
      <c r="I2" s="3" t="s">
        <v>11</v>
      </c>
      <c r="J2" s="3" t="s">
        <v>12</v>
      </c>
      <c r="K2" s="3" t="s">
        <v>13</v>
      </c>
      <c r="L2" s="3" t="s">
        <v>14</v>
      </c>
    </row>
    <row r="3" spans="2:12" x14ac:dyDescent="0.3">
      <c r="B3" s="66" t="s">
        <v>15</v>
      </c>
      <c r="C3" s="9">
        <v>8</v>
      </c>
      <c r="D3" s="9">
        <v>7</v>
      </c>
      <c r="E3" s="9">
        <v>3</v>
      </c>
      <c r="F3" s="84">
        <f>AVERAGE(C3:E6)</f>
        <v>6.166666666666667</v>
      </c>
      <c r="I3" s="67" t="s">
        <v>15</v>
      </c>
      <c r="J3" s="9">
        <v>8</v>
      </c>
      <c r="K3" s="9">
        <v>7</v>
      </c>
      <c r="L3" s="9">
        <v>3</v>
      </c>
    </row>
    <row r="4" spans="2:12" x14ac:dyDescent="0.3">
      <c r="B4" s="66"/>
      <c r="C4" s="9">
        <v>7</v>
      </c>
      <c r="D4" s="9">
        <v>5</v>
      </c>
      <c r="E4" s="9">
        <v>6</v>
      </c>
      <c r="F4" s="84"/>
      <c r="G4" s="41"/>
      <c r="I4" s="85"/>
      <c r="J4" s="9">
        <v>7</v>
      </c>
      <c r="K4" s="9">
        <v>5</v>
      </c>
      <c r="L4" s="9">
        <v>6</v>
      </c>
    </row>
    <row r="5" spans="2:12" x14ac:dyDescent="0.3">
      <c r="B5" s="66"/>
      <c r="C5" s="9">
        <v>9</v>
      </c>
      <c r="D5" s="9">
        <v>8</v>
      </c>
      <c r="E5" s="9">
        <v>4</v>
      </c>
      <c r="F5" s="84"/>
      <c r="G5" s="41"/>
      <c r="I5" s="85"/>
      <c r="J5" s="9">
        <v>9</v>
      </c>
      <c r="K5" s="9">
        <v>8</v>
      </c>
      <c r="L5" s="9">
        <v>4</v>
      </c>
    </row>
    <row r="6" spans="2:12" x14ac:dyDescent="0.3">
      <c r="B6" s="66"/>
      <c r="C6" s="11">
        <v>8</v>
      </c>
      <c r="D6" s="9">
        <v>6</v>
      </c>
      <c r="E6" s="9">
        <v>3</v>
      </c>
      <c r="F6" s="84"/>
      <c r="G6" s="41"/>
      <c r="I6" s="83"/>
      <c r="J6" s="11">
        <v>8</v>
      </c>
      <c r="K6" s="9">
        <v>6</v>
      </c>
      <c r="L6" s="9">
        <v>3</v>
      </c>
    </row>
    <row r="7" spans="2:12" x14ac:dyDescent="0.3">
      <c r="B7" s="15" t="s">
        <v>88</v>
      </c>
      <c r="C7" s="43">
        <f>AVERAGE(C3:C6)</f>
        <v>8</v>
      </c>
      <c r="D7" s="43">
        <f t="shared" ref="D7:E7" si="0">AVERAGE(D3:D6)</f>
        <v>6.5</v>
      </c>
      <c r="E7" s="43">
        <f t="shared" si="0"/>
        <v>4</v>
      </c>
      <c r="F7" s="46"/>
      <c r="G7" s="41"/>
      <c r="I7" s="67" t="s">
        <v>16</v>
      </c>
      <c r="J7" s="11">
        <v>5</v>
      </c>
      <c r="K7" s="9">
        <v>9</v>
      </c>
      <c r="L7" s="9">
        <v>7</v>
      </c>
    </row>
    <row r="8" spans="2:12" x14ac:dyDescent="0.3">
      <c r="B8" s="66" t="s">
        <v>16</v>
      </c>
      <c r="C8" s="11">
        <v>5</v>
      </c>
      <c r="D8" s="9">
        <v>9</v>
      </c>
      <c r="E8" s="9">
        <v>7</v>
      </c>
      <c r="F8" s="84">
        <f>AVERAGE(C8:E11)</f>
        <v>6.333333333333333</v>
      </c>
      <c r="I8" s="85"/>
      <c r="J8" s="11">
        <v>7</v>
      </c>
      <c r="K8" s="9">
        <v>8</v>
      </c>
      <c r="L8" s="9">
        <v>6</v>
      </c>
    </row>
    <row r="9" spans="2:12" x14ac:dyDescent="0.3">
      <c r="B9" s="66"/>
      <c r="C9" s="11">
        <v>7</v>
      </c>
      <c r="D9" s="9">
        <v>8</v>
      </c>
      <c r="E9" s="9">
        <v>6</v>
      </c>
      <c r="F9" s="84"/>
      <c r="G9" s="41"/>
      <c r="I9" s="85"/>
      <c r="J9" s="11">
        <v>6</v>
      </c>
      <c r="K9" s="9">
        <v>8</v>
      </c>
      <c r="L9" s="9">
        <v>5</v>
      </c>
    </row>
    <row r="10" spans="2:12" x14ac:dyDescent="0.3">
      <c r="B10" s="66"/>
      <c r="C10" s="11">
        <v>6</v>
      </c>
      <c r="D10" s="9">
        <v>8</v>
      </c>
      <c r="E10" s="9">
        <v>5</v>
      </c>
      <c r="F10" s="84"/>
      <c r="G10" s="41"/>
      <c r="I10" s="83"/>
      <c r="J10" s="11">
        <v>6</v>
      </c>
      <c r="K10" s="9">
        <v>6</v>
      </c>
      <c r="L10" s="9">
        <v>3</v>
      </c>
    </row>
    <row r="11" spans="2:12" x14ac:dyDescent="0.3">
      <c r="B11" s="66"/>
      <c r="C11" s="11">
        <v>6</v>
      </c>
      <c r="D11" s="9">
        <v>6</v>
      </c>
      <c r="E11" s="9">
        <v>3</v>
      </c>
      <c r="F11" s="84"/>
      <c r="G11" s="41"/>
      <c r="I11" s="67" t="s">
        <v>18</v>
      </c>
      <c r="J11" s="11">
        <v>7</v>
      </c>
      <c r="K11" s="9">
        <v>7</v>
      </c>
      <c r="L11" s="9">
        <v>7</v>
      </c>
    </row>
    <row r="12" spans="2:12" x14ac:dyDescent="0.3">
      <c r="B12" s="15" t="s">
        <v>88</v>
      </c>
      <c r="C12" s="43">
        <f>AVERAGE(C8:C11)</f>
        <v>6</v>
      </c>
      <c r="D12" s="43">
        <f t="shared" ref="D12:E12" si="1">AVERAGE(D8:D11)</f>
        <v>7.75</v>
      </c>
      <c r="E12" s="43">
        <f t="shared" si="1"/>
        <v>5.25</v>
      </c>
      <c r="F12" s="46"/>
      <c r="G12" s="41"/>
      <c r="I12" s="85"/>
      <c r="J12" s="11">
        <v>8</v>
      </c>
      <c r="K12" s="9">
        <v>5</v>
      </c>
      <c r="L12" s="9">
        <v>7</v>
      </c>
    </row>
    <row r="13" spans="2:12" x14ac:dyDescent="0.3">
      <c r="B13" s="66" t="s">
        <v>18</v>
      </c>
      <c r="C13" s="11">
        <v>7</v>
      </c>
      <c r="D13" s="9">
        <v>7</v>
      </c>
      <c r="E13" s="9">
        <v>7</v>
      </c>
      <c r="F13" s="84">
        <f>AVERAGE(C13:E16)</f>
        <v>6.916666666666667</v>
      </c>
      <c r="I13" s="85"/>
      <c r="J13" s="11">
        <v>8</v>
      </c>
      <c r="K13" s="9">
        <v>5</v>
      </c>
      <c r="L13" s="9">
        <v>8</v>
      </c>
    </row>
    <row r="14" spans="2:12" x14ac:dyDescent="0.3">
      <c r="B14" s="66"/>
      <c r="C14" s="11">
        <v>8</v>
      </c>
      <c r="D14" s="9">
        <v>5</v>
      </c>
      <c r="E14" s="9">
        <v>7</v>
      </c>
      <c r="F14" s="84"/>
      <c r="G14" s="41"/>
      <c r="I14" s="83"/>
      <c r="J14" s="11">
        <v>6</v>
      </c>
      <c r="K14" s="9">
        <v>6</v>
      </c>
      <c r="L14" s="9">
        <v>9</v>
      </c>
    </row>
    <row r="15" spans="2:12" x14ac:dyDescent="0.3">
      <c r="B15" s="66"/>
      <c r="C15" s="11">
        <v>8</v>
      </c>
      <c r="D15" s="9">
        <v>5</v>
      </c>
      <c r="E15" s="9">
        <v>8</v>
      </c>
      <c r="F15" s="84"/>
      <c r="G15" s="41"/>
      <c r="I15" s="67" t="s">
        <v>17</v>
      </c>
      <c r="J15" s="11">
        <v>8</v>
      </c>
      <c r="K15" s="9">
        <v>6</v>
      </c>
      <c r="L15" s="9">
        <v>5</v>
      </c>
    </row>
    <row r="16" spans="2:12" x14ac:dyDescent="0.3">
      <c r="B16" s="66"/>
      <c r="C16" s="11">
        <v>6</v>
      </c>
      <c r="D16" s="9">
        <v>6</v>
      </c>
      <c r="E16" s="9">
        <v>9</v>
      </c>
      <c r="F16" s="84"/>
      <c r="G16" s="41"/>
      <c r="I16" s="85"/>
      <c r="J16" s="11">
        <v>9</v>
      </c>
      <c r="K16" s="9">
        <v>7</v>
      </c>
      <c r="L16" s="9">
        <v>5</v>
      </c>
    </row>
    <row r="17" spans="2:13" x14ac:dyDescent="0.3">
      <c r="B17" s="15" t="s">
        <v>88</v>
      </c>
      <c r="C17" s="43">
        <f>AVERAGE(C13:C16)</f>
        <v>7.25</v>
      </c>
      <c r="D17" s="43">
        <f t="shared" ref="D17:E17" si="2">AVERAGE(D13:D16)</f>
        <v>5.75</v>
      </c>
      <c r="E17" s="43">
        <f t="shared" si="2"/>
        <v>7.75</v>
      </c>
      <c r="F17" s="46"/>
      <c r="G17" s="41"/>
      <c r="I17" s="85"/>
      <c r="J17" s="11">
        <v>7</v>
      </c>
      <c r="K17" s="9">
        <v>7</v>
      </c>
      <c r="L17" s="9">
        <v>5</v>
      </c>
    </row>
    <row r="18" spans="2:13" x14ac:dyDescent="0.3">
      <c r="B18" s="66" t="s">
        <v>17</v>
      </c>
      <c r="C18" s="11">
        <v>8</v>
      </c>
      <c r="D18" s="9">
        <v>6</v>
      </c>
      <c r="E18" s="9">
        <v>5</v>
      </c>
      <c r="F18" s="84">
        <f>AVERAGE(C18:E21)</f>
        <v>6.5</v>
      </c>
      <c r="I18" s="83"/>
      <c r="J18" s="11">
        <v>8</v>
      </c>
      <c r="K18" s="9">
        <v>6</v>
      </c>
      <c r="L18" s="9">
        <v>5</v>
      </c>
    </row>
    <row r="19" spans="2:13" x14ac:dyDescent="0.3">
      <c r="B19" s="66"/>
      <c r="C19" s="11">
        <v>9</v>
      </c>
      <c r="D19" s="9">
        <v>7</v>
      </c>
      <c r="E19" s="9">
        <v>5</v>
      </c>
      <c r="F19" s="84"/>
      <c r="G19" s="41"/>
      <c r="J19" s="41">
        <f>AVERAGE(J3:J18)</f>
        <v>7.3125</v>
      </c>
      <c r="K19" s="41">
        <f t="shared" ref="K19:L19" si="3">AVERAGE(K3:K18)</f>
        <v>6.625</v>
      </c>
      <c r="L19" s="41">
        <f t="shared" si="3"/>
        <v>5.5</v>
      </c>
      <c r="M19" s="41">
        <f>AVERAGE(J3:L18)</f>
        <v>6.479166666666667</v>
      </c>
    </row>
    <row r="20" spans="2:13" x14ac:dyDescent="0.3">
      <c r="B20" s="66"/>
      <c r="C20" s="11">
        <v>7</v>
      </c>
      <c r="D20" s="9">
        <v>7</v>
      </c>
      <c r="E20" s="9">
        <v>5</v>
      </c>
      <c r="F20" s="84"/>
      <c r="G20" s="41"/>
    </row>
    <row r="21" spans="2:13" x14ac:dyDescent="0.3">
      <c r="B21" s="66"/>
      <c r="C21" s="11">
        <v>8</v>
      </c>
      <c r="D21" s="9">
        <v>6</v>
      </c>
      <c r="E21" s="9">
        <v>5</v>
      </c>
      <c r="F21" s="84"/>
      <c r="G21" s="41"/>
    </row>
    <row r="22" spans="2:13" x14ac:dyDescent="0.3">
      <c r="B22" s="15" t="s">
        <v>88</v>
      </c>
      <c r="C22" s="44">
        <f>AVERAGE(C18:C21)</f>
        <v>8</v>
      </c>
      <c r="D22" s="44">
        <f t="shared" ref="D22:E22" si="4">AVERAGE(D18:D21)</f>
        <v>6.5</v>
      </c>
      <c r="E22" s="44">
        <f t="shared" si="4"/>
        <v>5</v>
      </c>
      <c r="F22" s="15"/>
    </row>
    <row r="23" spans="2:13" x14ac:dyDescent="0.3">
      <c r="B23" s="15" t="s">
        <v>86</v>
      </c>
      <c r="C23" s="44">
        <f>AVERAGE(C3:C6,C8:C11,C13:C16,C18:C21)</f>
        <v>7.3125</v>
      </c>
      <c r="D23" s="44">
        <f t="shared" ref="D23:E23" si="5">AVERAGE(D3:D6,D8:D11,D13:D16,D18:D21)</f>
        <v>6.625</v>
      </c>
      <c r="E23" s="44">
        <f t="shared" si="5"/>
        <v>5.5</v>
      </c>
      <c r="F23" s="46">
        <f>AVERAGE(C3:E6,C8:E11,C13:E16,C18:E21)</f>
        <v>6.479166666666667</v>
      </c>
      <c r="G23" s="41"/>
    </row>
    <row r="24" spans="2:13" x14ac:dyDescent="0.3">
      <c r="B24" s="15" t="s">
        <v>82</v>
      </c>
      <c r="C24" s="45">
        <f>(C3-6.479)^2+(C4-6.479)^2+(C5-6.479)^2+(C6-6.479)^2+(C8-6.479)^2+(C9-6.479)^2+(C10-6.479)^2+(C11-6.479)^2+(C13-6.479)^2+(C14-6.479)^2+(C15-6.479)^2+(C16-6.479)^2+(C18-6.479)^2+(C19-6.479)^2+(C20-6.479)^2+(C21-6.479)^2+(D3-6.479)^2+(D4-6.479)^2+(D5-6.479)^2+(D6-6.479)^2+(D8-6.479)^2+(D9-6.479)^2+(D10-6.479)^2+(D11-6.479)^2+(D13-6.479)^2+(D14-6.479)^2+(D15-6.479)^2+(D16-6.479)^2+(D18-6.479)^2+(D19-6.479)^2+(D20-6.479)^2+(D21-6.479)^2+(E3-6.479)^2+(E4-6.479)^2+(E5-6.479)^2+(E6-6.479)^2+(E8-6.479)^2+(E9-6.479)^2+(E10-6.479)^2+(E11-6.479)^2+(E13-6.479)^2+(E14-6.479)^2+(E15-6.479)^2+(E16-6.479)^2+(E18-6.479)^2+(E19-6.479)^2+(E20-6.479)^2+(E21-6.479)^2</f>
        <v>115.97916800000003</v>
      </c>
      <c r="D24" s="12"/>
      <c r="E24" s="12"/>
      <c r="F24" s="12"/>
    </row>
    <row r="25" spans="2:13" x14ac:dyDescent="0.3">
      <c r="B25" s="15" t="s">
        <v>83</v>
      </c>
      <c r="C25" s="45">
        <f>16*(7.313-6.479)^2+16*(6.625-6.479)+16*(5.5-6.479)^2</f>
        <v>28.79995199999999</v>
      </c>
      <c r="D25" s="12"/>
      <c r="E25" s="12"/>
      <c r="F25" s="12"/>
    </row>
    <row r="26" spans="2:13" x14ac:dyDescent="0.3">
      <c r="B26" s="15" t="s">
        <v>84</v>
      </c>
      <c r="C26" s="44">
        <f>16*(6.167-6.479)^2+16*(6.333-6.479)^2+16*(6.917-6.479)^2+16*(6.5-6.479)^2</f>
        <v>4.9751199999999978</v>
      </c>
      <c r="D26" s="12"/>
      <c r="E26" s="12"/>
      <c r="F26" s="12"/>
    </row>
    <row r="27" spans="2:13" x14ac:dyDescent="0.3">
      <c r="B27" s="15" t="s">
        <v>85</v>
      </c>
      <c r="C27" s="44">
        <f>4*(8-7.313-6.167+6.479)^2+4*(6-7.313-6.333+6.479)^2+4*(7.25-7.313-6.917+6.479)^2+4*(8-7.313-6.5+6.479)^2+4*(6.5-6.625-6.167+6.479)^2+4*(7.75-6.625-6.333+6.479)^2+4*(5.75-6.625-6.917+6.479)^2+4*(6.5-6.625-6.5+6.479)^2+4*(4-5.5-6.167+6.479)^2+4*(5.25-5.5-6.333+6.479)^2+4*(7.75-5.5-6.917+6.479)^2+4*(5-5.5-6.5+6.479)^2</f>
        <v>45.708348000000001</v>
      </c>
      <c r="D27" s="12"/>
      <c r="E27" s="12"/>
      <c r="F27" s="12"/>
    </row>
  </sheetData>
  <mergeCells count="12">
    <mergeCell ref="B18:B21"/>
    <mergeCell ref="F18:F21"/>
    <mergeCell ref="B3:B6"/>
    <mergeCell ref="F3:F6"/>
    <mergeCell ref="I3:I6"/>
    <mergeCell ref="I7:I10"/>
    <mergeCell ref="B8:B11"/>
    <mergeCell ref="F8:F11"/>
    <mergeCell ref="I11:I14"/>
    <mergeCell ref="B13:B16"/>
    <mergeCell ref="F13:F16"/>
    <mergeCell ref="I15:I18"/>
  </mergeCells>
  <phoneticPr fontId="1" type="noConversion"/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N30"/>
  <sheetViews>
    <sheetView showGridLines="0" topLeftCell="A7" zoomScale="130" zoomScaleNormal="130" workbookViewId="0"/>
  </sheetViews>
  <sheetFormatPr defaultRowHeight="16.5" x14ac:dyDescent="0.3"/>
  <cols>
    <col min="1" max="1" width="3.875" customWidth="1"/>
    <col min="3" max="3" width="18.125" customWidth="1"/>
    <col min="4" max="4" width="12.75" bestFit="1" customWidth="1"/>
    <col min="5" max="5" width="13.75" style="19" bestFit="1" customWidth="1"/>
    <col min="6" max="6" width="11.125" style="19" customWidth="1"/>
    <col min="7" max="7" width="9" style="19"/>
    <col min="8" max="8" width="2.625" style="19" bestFit="1" customWidth="1"/>
    <col min="9" max="9" width="7.625" style="19" bestFit="1" customWidth="1"/>
    <col min="10" max="14" width="9" style="19"/>
  </cols>
  <sheetData>
    <row r="2" spans="2:11" ht="33" x14ac:dyDescent="0.3">
      <c r="B2" s="3" t="s">
        <v>2</v>
      </c>
      <c r="C2" s="49" t="s">
        <v>89</v>
      </c>
      <c r="D2" s="3" t="s">
        <v>23</v>
      </c>
      <c r="E2" s="49" t="s">
        <v>96</v>
      </c>
      <c r="F2" s="49" t="s">
        <v>90</v>
      </c>
      <c r="G2" s="55" t="s">
        <v>91</v>
      </c>
      <c r="H2" s="56" t="s">
        <v>92</v>
      </c>
      <c r="I2" s="57" t="s">
        <v>90</v>
      </c>
    </row>
    <row r="3" spans="2:11" x14ac:dyDescent="0.3">
      <c r="B3" s="16">
        <v>1</v>
      </c>
      <c r="C3" s="7">
        <v>3.5</v>
      </c>
      <c r="D3" s="9">
        <v>75</v>
      </c>
      <c r="E3" s="52">
        <f>C3-$C$28</f>
        <v>-0.20399999999999929</v>
      </c>
      <c r="F3" s="52">
        <f>D3-$D$28</f>
        <v>-5.7999999999999972</v>
      </c>
      <c r="G3" s="92">
        <f>E3*F3</f>
        <v>1.1831999999999954</v>
      </c>
      <c r="H3" s="92"/>
      <c r="I3" s="92"/>
      <c r="J3" s="12"/>
      <c r="K3" s="12"/>
    </row>
    <row r="4" spans="2:11" x14ac:dyDescent="0.3">
      <c r="B4" s="16">
        <v>2</v>
      </c>
      <c r="C4" s="6">
        <v>2.1</v>
      </c>
      <c r="D4" s="9">
        <v>90</v>
      </c>
      <c r="E4" s="52">
        <f t="shared" ref="E4:E27" si="0">C4-$C$28</f>
        <v>-1.6039999999999992</v>
      </c>
      <c r="F4" s="52">
        <f t="shared" ref="F4:F27" si="1">D4-$D$28</f>
        <v>9.2000000000000028</v>
      </c>
      <c r="G4" s="92">
        <f t="shared" ref="G4:G27" si="2">E4*F4</f>
        <v>-14.756799999999997</v>
      </c>
      <c r="H4" s="92"/>
      <c r="I4" s="92"/>
      <c r="J4" s="12"/>
      <c r="K4" s="12"/>
    </row>
    <row r="5" spans="2:11" x14ac:dyDescent="0.3">
      <c r="B5" s="16">
        <v>3</v>
      </c>
      <c r="C5" s="8">
        <v>3.6</v>
      </c>
      <c r="D5" s="9">
        <v>82</v>
      </c>
      <c r="E5" s="52">
        <f t="shared" si="0"/>
        <v>-0.1039999999999992</v>
      </c>
      <c r="F5" s="52">
        <f t="shared" si="1"/>
        <v>1.2000000000000028</v>
      </c>
      <c r="G5" s="92">
        <f t="shared" si="2"/>
        <v>-0.12479999999999934</v>
      </c>
      <c r="H5" s="92"/>
      <c r="I5" s="92"/>
      <c r="J5" s="12"/>
      <c r="K5" s="12"/>
    </row>
    <row r="6" spans="2:11" x14ac:dyDescent="0.3">
      <c r="B6" s="16">
        <v>4</v>
      </c>
      <c r="C6" s="8">
        <v>4.5</v>
      </c>
      <c r="D6" s="9">
        <v>85</v>
      </c>
      <c r="E6" s="52">
        <f t="shared" si="0"/>
        <v>0.79600000000000071</v>
      </c>
      <c r="F6" s="52">
        <f t="shared" si="1"/>
        <v>4.2000000000000028</v>
      </c>
      <c r="G6" s="92">
        <f t="shared" si="2"/>
        <v>3.3432000000000053</v>
      </c>
      <c r="H6" s="92"/>
      <c r="I6" s="92"/>
      <c r="J6" s="12"/>
      <c r="K6" s="12"/>
    </row>
    <row r="7" spans="2:11" x14ac:dyDescent="0.3">
      <c r="B7" s="16">
        <v>5</v>
      </c>
      <c r="C7" s="8">
        <v>5.5</v>
      </c>
      <c r="D7" s="9">
        <v>75</v>
      </c>
      <c r="E7" s="52">
        <f t="shared" si="0"/>
        <v>1.7960000000000007</v>
      </c>
      <c r="F7" s="52">
        <f t="shared" si="1"/>
        <v>-5.7999999999999972</v>
      </c>
      <c r="G7" s="92">
        <f t="shared" si="2"/>
        <v>-10.416799999999999</v>
      </c>
      <c r="H7" s="92"/>
      <c r="I7" s="92"/>
      <c r="J7" s="12"/>
      <c r="K7" s="12"/>
    </row>
    <row r="8" spans="2:11" x14ac:dyDescent="0.3">
      <c r="B8" s="16">
        <v>6</v>
      </c>
      <c r="C8" s="8">
        <v>1.1000000000000001</v>
      </c>
      <c r="D8" s="9">
        <v>95</v>
      </c>
      <c r="E8" s="52">
        <f t="shared" si="0"/>
        <v>-2.6039999999999992</v>
      </c>
      <c r="F8" s="52">
        <f t="shared" si="1"/>
        <v>14.200000000000003</v>
      </c>
      <c r="G8" s="92">
        <f t="shared" si="2"/>
        <v>-36.976799999999997</v>
      </c>
      <c r="H8" s="92"/>
      <c r="I8" s="92"/>
      <c r="J8" s="12"/>
      <c r="K8" s="12"/>
    </row>
    <row r="9" spans="2:11" x14ac:dyDescent="0.3">
      <c r="B9" s="16">
        <v>7</v>
      </c>
      <c r="C9" s="8">
        <v>5.5</v>
      </c>
      <c r="D9" s="9">
        <v>68</v>
      </c>
      <c r="E9" s="52">
        <f t="shared" si="0"/>
        <v>1.7960000000000007</v>
      </c>
      <c r="F9" s="52">
        <f t="shared" si="1"/>
        <v>-12.799999999999997</v>
      </c>
      <c r="G9" s="92">
        <f t="shared" si="2"/>
        <v>-22.988800000000005</v>
      </c>
      <c r="H9" s="92"/>
      <c r="I9" s="92"/>
      <c r="J9" s="12"/>
      <c r="K9" s="12"/>
    </row>
    <row r="10" spans="2:11" x14ac:dyDescent="0.3">
      <c r="B10" s="16">
        <v>8</v>
      </c>
      <c r="C10" s="8">
        <v>5</v>
      </c>
      <c r="D10" s="9">
        <v>70</v>
      </c>
      <c r="E10" s="52">
        <f t="shared" si="0"/>
        <v>1.2960000000000007</v>
      </c>
      <c r="F10" s="52">
        <f t="shared" si="1"/>
        <v>-10.799999999999997</v>
      </c>
      <c r="G10" s="92">
        <f t="shared" si="2"/>
        <v>-13.996800000000004</v>
      </c>
      <c r="H10" s="92"/>
      <c r="I10" s="92"/>
      <c r="J10" s="12"/>
      <c r="K10" s="12"/>
    </row>
    <row r="11" spans="2:11" x14ac:dyDescent="0.3">
      <c r="B11" s="16">
        <v>9</v>
      </c>
      <c r="C11" s="8">
        <v>2.6</v>
      </c>
      <c r="D11" s="9">
        <v>85</v>
      </c>
      <c r="E11" s="52">
        <f t="shared" si="0"/>
        <v>-1.1039999999999992</v>
      </c>
      <c r="F11" s="52">
        <f t="shared" si="1"/>
        <v>4.2000000000000028</v>
      </c>
      <c r="G11" s="92">
        <f t="shared" si="2"/>
        <v>-4.6368</v>
      </c>
      <c r="H11" s="92"/>
      <c r="I11" s="92"/>
      <c r="J11" s="12"/>
      <c r="K11" s="12"/>
    </row>
    <row r="12" spans="2:11" x14ac:dyDescent="0.3">
      <c r="B12" s="16">
        <v>10</v>
      </c>
      <c r="C12" s="7">
        <v>3.5</v>
      </c>
      <c r="D12" s="9">
        <v>75</v>
      </c>
      <c r="E12" s="52">
        <f t="shared" si="0"/>
        <v>-0.20399999999999929</v>
      </c>
      <c r="F12" s="52">
        <f t="shared" si="1"/>
        <v>-5.7999999999999972</v>
      </c>
      <c r="G12" s="92">
        <f t="shared" si="2"/>
        <v>1.1831999999999954</v>
      </c>
      <c r="H12" s="92"/>
      <c r="I12" s="92"/>
      <c r="J12" s="12"/>
      <c r="K12" s="12"/>
    </row>
    <row r="13" spans="2:11" x14ac:dyDescent="0.3">
      <c r="B13" s="16">
        <v>11</v>
      </c>
      <c r="C13" s="6">
        <v>2.1</v>
      </c>
      <c r="D13" s="9">
        <v>90</v>
      </c>
      <c r="E13" s="52">
        <f t="shared" si="0"/>
        <v>-1.6039999999999992</v>
      </c>
      <c r="F13" s="52">
        <f t="shared" si="1"/>
        <v>9.2000000000000028</v>
      </c>
      <c r="G13" s="92">
        <f t="shared" si="2"/>
        <v>-14.756799999999997</v>
      </c>
      <c r="H13" s="92"/>
      <c r="I13" s="92"/>
      <c r="J13" s="12"/>
      <c r="K13" s="12"/>
    </row>
    <row r="14" spans="2:11" x14ac:dyDescent="0.3">
      <c r="B14" s="16">
        <v>12</v>
      </c>
      <c r="C14" s="8">
        <v>3.6</v>
      </c>
      <c r="D14" s="9">
        <v>82</v>
      </c>
      <c r="E14" s="52">
        <f t="shared" si="0"/>
        <v>-0.1039999999999992</v>
      </c>
      <c r="F14" s="52">
        <f t="shared" si="1"/>
        <v>1.2000000000000028</v>
      </c>
      <c r="G14" s="92">
        <f t="shared" si="2"/>
        <v>-0.12479999999999934</v>
      </c>
      <c r="H14" s="92"/>
      <c r="I14" s="92"/>
      <c r="J14" s="12"/>
      <c r="K14" s="12"/>
    </row>
    <row r="15" spans="2:11" x14ac:dyDescent="0.3">
      <c r="B15" s="16">
        <v>13</v>
      </c>
      <c r="C15" s="8">
        <v>4.5</v>
      </c>
      <c r="D15" s="9">
        <v>85</v>
      </c>
      <c r="E15" s="52">
        <f t="shared" si="0"/>
        <v>0.79600000000000071</v>
      </c>
      <c r="F15" s="52">
        <f t="shared" si="1"/>
        <v>4.2000000000000028</v>
      </c>
      <c r="G15" s="92">
        <f t="shared" si="2"/>
        <v>3.3432000000000053</v>
      </c>
      <c r="H15" s="92"/>
      <c r="I15" s="92"/>
      <c r="J15" s="12"/>
      <c r="K15" s="12"/>
    </row>
    <row r="16" spans="2:11" x14ac:dyDescent="0.3">
      <c r="B16" s="16">
        <v>14</v>
      </c>
      <c r="C16" s="8">
        <v>5.5</v>
      </c>
      <c r="D16" s="9">
        <v>75</v>
      </c>
      <c r="E16" s="52">
        <f t="shared" si="0"/>
        <v>1.7960000000000007</v>
      </c>
      <c r="F16" s="52">
        <f t="shared" si="1"/>
        <v>-5.7999999999999972</v>
      </c>
      <c r="G16" s="92">
        <f t="shared" si="2"/>
        <v>-10.416799999999999</v>
      </c>
      <c r="H16" s="92"/>
      <c r="I16" s="92"/>
      <c r="J16" s="12"/>
      <c r="K16" s="12"/>
    </row>
    <row r="17" spans="2:11" x14ac:dyDescent="0.3">
      <c r="B17" s="16">
        <v>15</v>
      </c>
      <c r="C17" s="8">
        <v>1.1000000000000001</v>
      </c>
      <c r="D17" s="9">
        <v>95</v>
      </c>
      <c r="E17" s="52">
        <f t="shared" si="0"/>
        <v>-2.6039999999999992</v>
      </c>
      <c r="F17" s="52">
        <f t="shared" si="1"/>
        <v>14.200000000000003</v>
      </c>
      <c r="G17" s="92">
        <f t="shared" si="2"/>
        <v>-36.976799999999997</v>
      </c>
      <c r="H17" s="92"/>
      <c r="I17" s="92"/>
      <c r="J17" s="12"/>
      <c r="K17" s="12"/>
    </row>
    <row r="18" spans="2:11" x14ac:dyDescent="0.3">
      <c r="B18" s="16">
        <v>16</v>
      </c>
      <c r="C18" s="8">
        <v>5.5</v>
      </c>
      <c r="D18" s="9">
        <v>68</v>
      </c>
      <c r="E18" s="52">
        <f t="shared" si="0"/>
        <v>1.7960000000000007</v>
      </c>
      <c r="F18" s="52">
        <f t="shared" si="1"/>
        <v>-12.799999999999997</v>
      </c>
      <c r="G18" s="92">
        <f t="shared" si="2"/>
        <v>-22.988800000000005</v>
      </c>
      <c r="H18" s="92"/>
      <c r="I18" s="92"/>
      <c r="J18" s="12"/>
      <c r="K18" s="12"/>
    </row>
    <row r="19" spans="2:11" x14ac:dyDescent="0.3">
      <c r="B19" s="16">
        <v>17</v>
      </c>
      <c r="C19" s="8">
        <v>5</v>
      </c>
      <c r="D19" s="9">
        <v>70</v>
      </c>
      <c r="E19" s="52">
        <f t="shared" si="0"/>
        <v>1.2960000000000007</v>
      </c>
      <c r="F19" s="52">
        <f t="shared" si="1"/>
        <v>-10.799999999999997</v>
      </c>
      <c r="G19" s="92">
        <f t="shared" si="2"/>
        <v>-13.996800000000004</v>
      </c>
      <c r="H19" s="92"/>
      <c r="I19" s="92"/>
      <c r="J19" s="12"/>
      <c r="K19" s="12"/>
    </row>
    <row r="20" spans="2:11" x14ac:dyDescent="0.3">
      <c r="B20" s="16">
        <v>18</v>
      </c>
      <c r="C20" s="8">
        <v>2.6</v>
      </c>
      <c r="D20" s="9">
        <v>85</v>
      </c>
      <c r="E20" s="52">
        <f t="shared" si="0"/>
        <v>-1.1039999999999992</v>
      </c>
      <c r="F20" s="52">
        <f t="shared" si="1"/>
        <v>4.2000000000000028</v>
      </c>
      <c r="G20" s="92">
        <f t="shared" si="2"/>
        <v>-4.6368</v>
      </c>
      <c r="H20" s="92"/>
      <c r="I20" s="92"/>
      <c r="J20" s="12"/>
      <c r="K20" s="12"/>
    </row>
    <row r="21" spans="2:11" x14ac:dyDescent="0.3">
      <c r="B21" s="16">
        <v>19</v>
      </c>
      <c r="C21" s="7">
        <v>3.5</v>
      </c>
      <c r="D21" s="9">
        <v>75</v>
      </c>
      <c r="E21" s="52">
        <f t="shared" si="0"/>
        <v>-0.20399999999999929</v>
      </c>
      <c r="F21" s="52">
        <f t="shared" si="1"/>
        <v>-5.7999999999999972</v>
      </c>
      <c r="G21" s="92">
        <f t="shared" si="2"/>
        <v>1.1831999999999954</v>
      </c>
      <c r="H21" s="92"/>
      <c r="I21" s="92"/>
      <c r="J21" s="12"/>
      <c r="K21" s="12"/>
    </row>
    <row r="22" spans="2:11" x14ac:dyDescent="0.3">
      <c r="B22" s="16">
        <v>20</v>
      </c>
      <c r="C22" s="6">
        <v>2.1</v>
      </c>
      <c r="D22" s="9">
        <v>90</v>
      </c>
      <c r="E22" s="52">
        <f t="shared" si="0"/>
        <v>-1.6039999999999992</v>
      </c>
      <c r="F22" s="52">
        <f t="shared" si="1"/>
        <v>9.2000000000000028</v>
      </c>
      <c r="G22" s="92">
        <f t="shared" si="2"/>
        <v>-14.756799999999997</v>
      </c>
      <c r="H22" s="92"/>
      <c r="I22" s="92"/>
      <c r="J22" s="12"/>
      <c r="K22" s="12"/>
    </row>
    <row r="23" spans="2:11" x14ac:dyDescent="0.3">
      <c r="B23" s="16">
        <v>21</v>
      </c>
      <c r="C23" s="8">
        <v>3.6</v>
      </c>
      <c r="D23" s="9">
        <v>82</v>
      </c>
      <c r="E23" s="52">
        <f t="shared" si="0"/>
        <v>-0.1039999999999992</v>
      </c>
      <c r="F23" s="52">
        <f t="shared" si="1"/>
        <v>1.2000000000000028</v>
      </c>
      <c r="G23" s="92">
        <f t="shared" si="2"/>
        <v>-0.12479999999999934</v>
      </c>
      <c r="H23" s="92"/>
      <c r="I23" s="92"/>
      <c r="J23" s="12"/>
      <c r="K23" s="12"/>
    </row>
    <row r="24" spans="2:11" x14ac:dyDescent="0.3">
      <c r="B24" s="16">
        <v>22</v>
      </c>
      <c r="C24" s="8">
        <v>4.5</v>
      </c>
      <c r="D24" s="9">
        <v>85</v>
      </c>
      <c r="E24" s="52">
        <f t="shared" si="0"/>
        <v>0.79600000000000071</v>
      </c>
      <c r="F24" s="52">
        <f t="shared" si="1"/>
        <v>4.2000000000000028</v>
      </c>
      <c r="G24" s="92">
        <f t="shared" si="2"/>
        <v>3.3432000000000053</v>
      </c>
      <c r="H24" s="92"/>
      <c r="I24" s="92"/>
      <c r="J24" s="12"/>
      <c r="K24" s="12"/>
    </row>
    <row r="25" spans="2:11" x14ac:dyDescent="0.3">
      <c r="B25" s="16">
        <v>23</v>
      </c>
      <c r="C25" s="8">
        <v>5.5</v>
      </c>
      <c r="D25" s="9">
        <v>75</v>
      </c>
      <c r="E25" s="52">
        <f t="shared" si="0"/>
        <v>1.7960000000000007</v>
      </c>
      <c r="F25" s="52">
        <f t="shared" si="1"/>
        <v>-5.7999999999999972</v>
      </c>
      <c r="G25" s="92">
        <f t="shared" si="2"/>
        <v>-10.416799999999999</v>
      </c>
      <c r="H25" s="92"/>
      <c r="I25" s="92"/>
      <c r="J25" s="12"/>
      <c r="K25" s="12"/>
    </row>
    <row r="26" spans="2:11" x14ac:dyDescent="0.3">
      <c r="B26" s="16">
        <v>24</v>
      </c>
      <c r="C26" s="8">
        <v>1.1000000000000001</v>
      </c>
      <c r="D26" s="9">
        <v>95</v>
      </c>
      <c r="E26" s="52">
        <f t="shared" si="0"/>
        <v>-2.6039999999999992</v>
      </c>
      <c r="F26" s="52">
        <f t="shared" si="1"/>
        <v>14.200000000000003</v>
      </c>
      <c r="G26" s="92">
        <f t="shared" si="2"/>
        <v>-36.976799999999997</v>
      </c>
      <c r="H26" s="92"/>
      <c r="I26" s="92"/>
      <c r="J26" s="12"/>
      <c r="K26" s="12"/>
    </row>
    <row r="27" spans="2:11" x14ac:dyDescent="0.3">
      <c r="B27" s="16">
        <v>25</v>
      </c>
      <c r="C27" s="8">
        <v>5.5</v>
      </c>
      <c r="D27" s="9">
        <v>68</v>
      </c>
      <c r="E27" s="52">
        <f t="shared" si="0"/>
        <v>1.7960000000000007</v>
      </c>
      <c r="F27" s="52">
        <f t="shared" si="1"/>
        <v>-12.799999999999997</v>
      </c>
      <c r="G27" s="92">
        <f t="shared" si="2"/>
        <v>-22.988800000000005</v>
      </c>
      <c r="H27" s="92"/>
      <c r="I27" s="92"/>
      <c r="J27" s="12"/>
      <c r="K27" s="12"/>
    </row>
    <row r="28" spans="2:11" x14ac:dyDescent="0.3">
      <c r="B28" s="40" t="s">
        <v>51</v>
      </c>
      <c r="C28" s="54">
        <f>AVERAGE(C3:C27)</f>
        <v>3.7039999999999993</v>
      </c>
      <c r="D28" s="54">
        <f>AVERAGE(D3:D27)</f>
        <v>80.8</v>
      </c>
      <c r="E28" s="93" t="s">
        <v>93</v>
      </c>
      <c r="F28" s="93"/>
      <c r="G28" s="92">
        <f>SUM(G3:I27)</f>
        <v>-279.47999999999996</v>
      </c>
      <c r="H28" s="92"/>
      <c r="I28" s="92"/>
    </row>
    <row r="29" spans="2:11" x14ac:dyDescent="0.3">
      <c r="B29" s="40" t="s">
        <v>52</v>
      </c>
      <c r="C29" s="54">
        <f>_xlfn.STDEV.S(C3:C27)</f>
        <v>1.5175308893067063</v>
      </c>
      <c r="D29" s="54">
        <f>_xlfn.STDEV.S(D3:D27)</f>
        <v>8.8459030064770658</v>
      </c>
      <c r="E29" s="93" t="s">
        <v>94</v>
      </c>
      <c r="F29" s="93"/>
      <c r="G29" s="92">
        <f>G28/25</f>
        <v>-11.179199999999998</v>
      </c>
      <c r="H29" s="92"/>
      <c r="I29" s="92"/>
    </row>
    <row r="30" spans="2:11" ht="26.25" customHeight="1" x14ac:dyDescent="0.3">
      <c r="B30" s="89" t="s">
        <v>95</v>
      </c>
      <c r="C30" s="90"/>
      <c r="D30" s="90"/>
      <c r="E30" s="90"/>
      <c r="F30" s="91"/>
      <c r="G30" s="86">
        <f>G29/(C29*D29)</f>
        <v>-0.83278139266714368</v>
      </c>
      <c r="H30" s="87"/>
      <c r="I30" s="88"/>
    </row>
  </sheetData>
  <mergeCells count="31">
    <mergeCell ref="G14:I14"/>
    <mergeCell ref="G3:I3"/>
    <mergeCell ref="G4:I4"/>
    <mergeCell ref="G5:I5"/>
    <mergeCell ref="G6:I6"/>
    <mergeCell ref="G7:I7"/>
    <mergeCell ref="G8:I8"/>
    <mergeCell ref="G9:I9"/>
    <mergeCell ref="G10:I10"/>
    <mergeCell ref="G11:I11"/>
    <mergeCell ref="G12:I12"/>
    <mergeCell ref="G13:I13"/>
    <mergeCell ref="G26:I26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30:I30"/>
    <mergeCell ref="B30:F30"/>
    <mergeCell ref="G27:I27"/>
    <mergeCell ref="E28:F28"/>
    <mergeCell ref="G28:I28"/>
    <mergeCell ref="E29:F29"/>
    <mergeCell ref="G29:I29"/>
  </mergeCells>
  <phoneticPr fontId="1" type="noConversion"/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Q53"/>
  <sheetViews>
    <sheetView zoomScale="130" zoomScaleNormal="130" workbookViewId="0">
      <selection activeCell="G19" sqref="G19"/>
    </sheetView>
  </sheetViews>
  <sheetFormatPr defaultRowHeight="16.5" x14ac:dyDescent="0.3"/>
  <cols>
    <col min="1" max="1" width="2.375" customWidth="1"/>
    <col min="3" max="3" width="9" bestFit="1" customWidth="1"/>
    <col min="5" max="5" width="2.125" customWidth="1"/>
    <col min="8" max="8" width="6.875" customWidth="1"/>
    <col min="9" max="9" width="12.625" customWidth="1"/>
    <col min="10" max="10" width="7.25" customWidth="1"/>
    <col min="11" max="11" width="8.875" bestFit="1" customWidth="1"/>
    <col min="12" max="12" width="3.375" customWidth="1"/>
    <col min="14" max="14" width="3.625" customWidth="1"/>
    <col min="15" max="15" width="11.125" customWidth="1"/>
    <col min="16" max="16" width="10.5" customWidth="1"/>
    <col min="17" max="17" width="9.625" customWidth="1"/>
  </cols>
  <sheetData>
    <row r="2" spans="2:17" ht="33" x14ac:dyDescent="0.3">
      <c r="B2" s="16" t="s">
        <v>32</v>
      </c>
      <c r="C2" s="51" t="s">
        <v>97</v>
      </c>
      <c r="D2" s="16" t="s">
        <v>98</v>
      </c>
      <c r="O2" t="s">
        <v>100</v>
      </c>
      <c r="P2" s="50" t="s">
        <v>102</v>
      </c>
      <c r="Q2" s="50" t="s">
        <v>103</v>
      </c>
    </row>
    <row r="3" spans="2:17" x14ac:dyDescent="0.3">
      <c r="B3" s="16">
        <v>1</v>
      </c>
      <c r="C3" s="16">
        <v>19</v>
      </c>
      <c r="D3" s="16">
        <v>74</v>
      </c>
      <c r="F3">
        <f>(C3-$C$33)</f>
        <v>4.4000000000000004</v>
      </c>
      <c r="G3">
        <f>F3^2</f>
        <v>19.360000000000003</v>
      </c>
      <c r="H3">
        <f>(D3-$D$33)</f>
        <v>1.5</v>
      </c>
      <c r="I3">
        <f>H3^2</f>
        <v>2.25</v>
      </c>
      <c r="J3">
        <f>F3*H3</f>
        <v>6.6000000000000005</v>
      </c>
      <c r="K3">
        <f>(C3-$C$33)^2</f>
        <v>19.360000000000003</v>
      </c>
      <c r="O3">
        <f>83.72743-0.769*C3</f>
        <v>69.116429999999994</v>
      </c>
      <c r="P3">
        <f>(D3-O3)^2</f>
        <v>23.849255944900058</v>
      </c>
      <c r="Q3">
        <f>(O3-$D$33)^2</f>
        <v>11.44854594490004</v>
      </c>
    </row>
    <row r="4" spans="2:17" x14ac:dyDescent="0.3">
      <c r="B4" s="16">
        <v>2</v>
      </c>
      <c r="C4" s="16">
        <v>24</v>
      </c>
      <c r="D4" s="16">
        <v>61</v>
      </c>
      <c r="F4">
        <f t="shared" ref="F4:F32" si="0">(C4-$C$33)</f>
        <v>9.4</v>
      </c>
      <c r="G4">
        <f t="shared" ref="G4:G32" si="1">F4^2</f>
        <v>88.360000000000014</v>
      </c>
      <c r="H4">
        <f t="shared" ref="H4:H32" si="2">(D4-$D$33)</f>
        <v>-11.5</v>
      </c>
      <c r="I4">
        <f t="shared" ref="I4:I32" si="3">H4^2</f>
        <v>132.25</v>
      </c>
      <c r="J4">
        <f t="shared" ref="J4:J32" si="4">F4*H4</f>
        <v>-108.10000000000001</v>
      </c>
      <c r="K4">
        <f t="shared" ref="K4:K32" si="5">(C4-$C$33)^2</f>
        <v>88.360000000000014</v>
      </c>
      <c r="O4">
        <f t="shared" ref="O4:O32" si="6">83.72743-0.769*C4</f>
        <v>65.271429999999995</v>
      </c>
      <c r="P4">
        <f t="shared" ref="P4:P32" si="7">(D4-O4)^2</f>
        <v>18.245114244899959</v>
      </c>
      <c r="Q4">
        <f t="shared" ref="Q4:Q32" si="8">(O4-$D$33)^2</f>
        <v>52.25222424490007</v>
      </c>
    </row>
    <row r="5" spans="2:17" x14ac:dyDescent="0.3">
      <c r="B5" s="16">
        <v>3</v>
      </c>
      <c r="C5" s="16">
        <v>10</v>
      </c>
      <c r="D5" s="16">
        <v>84</v>
      </c>
      <c r="F5">
        <f t="shared" si="0"/>
        <v>-4.5999999999999996</v>
      </c>
      <c r="G5">
        <f t="shared" si="1"/>
        <v>21.159999999999997</v>
      </c>
      <c r="H5">
        <f t="shared" si="2"/>
        <v>11.5</v>
      </c>
      <c r="I5">
        <f t="shared" si="3"/>
        <v>132.25</v>
      </c>
      <c r="J5">
        <f t="shared" si="4"/>
        <v>-52.9</v>
      </c>
      <c r="K5">
        <f t="shared" si="5"/>
        <v>21.159999999999997</v>
      </c>
      <c r="O5">
        <f t="shared" si="6"/>
        <v>76.037430000000001</v>
      </c>
      <c r="P5">
        <f t="shared" si="7"/>
        <v>63.402521004899995</v>
      </c>
      <c r="Q5">
        <f t="shared" si="8"/>
        <v>12.513411004900004</v>
      </c>
    </row>
    <row r="6" spans="2:17" x14ac:dyDescent="0.3">
      <c r="B6" s="16">
        <v>4</v>
      </c>
      <c r="C6" s="16">
        <v>3</v>
      </c>
      <c r="D6" s="16">
        <v>82</v>
      </c>
      <c r="F6">
        <f t="shared" si="0"/>
        <v>-11.6</v>
      </c>
      <c r="G6">
        <f t="shared" si="1"/>
        <v>134.56</v>
      </c>
      <c r="H6">
        <f t="shared" si="2"/>
        <v>9.5</v>
      </c>
      <c r="I6">
        <f t="shared" si="3"/>
        <v>90.25</v>
      </c>
      <c r="J6">
        <f t="shared" si="4"/>
        <v>-110.2</v>
      </c>
      <c r="K6">
        <f t="shared" si="5"/>
        <v>134.56</v>
      </c>
      <c r="O6">
        <f t="shared" si="6"/>
        <v>81.420429999999996</v>
      </c>
      <c r="P6">
        <f t="shared" si="7"/>
        <v>0.33590138490000454</v>
      </c>
      <c r="Q6">
        <f t="shared" si="8"/>
        <v>79.574071384899923</v>
      </c>
    </row>
    <row r="7" spans="2:17" x14ac:dyDescent="0.3">
      <c r="B7" s="16">
        <v>5</v>
      </c>
      <c r="C7" s="16">
        <v>13</v>
      </c>
      <c r="D7" s="16">
        <v>74</v>
      </c>
      <c r="F7">
        <f t="shared" si="0"/>
        <v>-1.5999999999999996</v>
      </c>
      <c r="G7">
        <f t="shared" si="1"/>
        <v>2.5599999999999987</v>
      </c>
      <c r="H7">
        <f t="shared" si="2"/>
        <v>1.5</v>
      </c>
      <c r="I7">
        <f t="shared" si="3"/>
        <v>2.25</v>
      </c>
      <c r="J7">
        <f t="shared" si="4"/>
        <v>-2.3999999999999995</v>
      </c>
      <c r="K7">
        <f t="shared" si="5"/>
        <v>2.5599999999999987</v>
      </c>
      <c r="O7">
        <f t="shared" si="6"/>
        <v>73.730429999999998</v>
      </c>
      <c r="P7">
        <f t="shared" si="7"/>
        <v>7.2667984900000884E-2</v>
      </c>
      <c r="Q7">
        <f t="shared" si="8"/>
        <v>1.513957984899996</v>
      </c>
    </row>
    <row r="8" spans="2:17" x14ac:dyDescent="0.3">
      <c r="B8" s="16">
        <v>6</v>
      </c>
      <c r="C8" s="16">
        <v>2</v>
      </c>
      <c r="D8" s="16">
        <v>91</v>
      </c>
      <c r="F8">
        <f t="shared" si="0"/>
        <v>-12.6</v>
      </c>
      <c r="G8">
        <f t="shared" si="1"/>
        <v>158.76</v>
      </c>
      <c r="H8">
        <f t="shared" si="2"/>
        <v>18.5</v>
      </c>
      <c r="I8">
        <f t="shared" si="3"/>
        <v>342.25</v>
      </c>
      <c r="J8">
        <f t="shared" si="4"/>
        <v>-233.1</v>
      </c>
      <c r="K8">
        <f t="shared" si="5"/>
        <v>158.76</v>
      </c>
      <c r="O8">
        <f t="shared" si="6"/>
        <v>82.189430000000002</v>
      </c>
      <c r="P8">
        <f t="shared" si="7"/>
        <v>77.626143724899975</v>
      </c>
      <c r="Q8">
        <f t="shared" si="8"/>
        <v>93.885053724900033</v>
      </c>
    </row>
    <row r="9" spans="2:17" x14ac:dyDescent="0.3">
      <c r="B9" s="16">
        <v>7</v>
      </c>
      <c r="C9" s="16">
        <v>20</v>
      </c>
      <c r="D9" s="16">
        <v>65</v>
      </c>
      <c r="F9">
        <f t="shared" si="0"/>
        <v>5.4</v>
      </c>
      <c r="G9">
        <f t="shared" si="1"/>
        <v>29.160000000000004</v>
      </c>
      <c r="H9">
        <f t="shared" si="2"/>
        <v>-7.5</v>
      </c>
      <c r="I9">
        <f t="shared" si="3"/>
        <v>56.25</v>
      </c>
      <c r="J9">
        <f t="shared" si="4"/>
        <v>-40.5</v>
      </c>
      <c r="K9">
        <f t="shared" si="5"/>
        <v>29.160000000000004</v>
      </c>
      <c r="O9">
        <f t="shared" si="6"/>
        <v>68.347430000000003</v>
      </c>
      <c r="P9">
        <f t="shared" si="7"/>
        <v>11.205287604900018</v>
      </c>
      <c r="Q9">
        <f t="shared" si="8"/>
        <v>17.243837604899976</v>
      </c>
    </row>
    <row r="10" spans="2:17" x14ac:dyDescent="0.3">
      <c r="B10" s="16">
        <v>8</v>
      </c>
      <c r="C10" s="16">
        <v>8</v>
      </c>
      <c r="D10" s="16">
        <v>73</v>
      </c>
      <c r="F10">
        <f t="shared" si="0"/>
        <v>-6.6</v>
      </c>
      <c r="G10">
        <f t="shared" si="1"/>
        <v>43.559999999999995</v>
      </c>
      <c r="H10">
        <f t="shared" si="2"/>
        <v>0.5</v>
      </c>
      <c r="I10">
        <f t="shared" si="3"/>
        <v>0.25</v>
      </c>
      <c r="J10">
        <f t="shared" si="4"/>
        <v>-3.3</v>
      </c>
      <c r="K10">
        <f t="shared" si="5"/>
        <v>43.559999999999995</v>
      </c>
      <c r="O10">
        <f t="shared" si="6"/>
        <v>77.575429999999997</v>
      </c>
      <c r="P10">
        <f t="shared" si="7"/>
        <v>20.934559684899973</v>
      </c>
      <c r="Q10">
        <f t="shared" si="8"/>
        <v>25.759989684899971</v>
      </c>
    </row>
    <row r="11" spans="2:17" x14ac:dyDescent="0.3">
      <c r="B11" s="16">
        <v>9</v>
      </c>
      <c r="C11" s="16">
        <v>21</v>
      </c>
      <c r="D11" s="16">
        <v>60</v>
      </c>
      <c r="F11">
        <f t="shared" si="0"/>
        <v>6.4</v>
      </c>
      <c r="G11">
        <f t="shared" si="1"/>
        <v>40.960000000000008</v>
      </c>
      <c r="H11">
        <f t="shared" si="2"/>
        <v>-12.5</v>
      </c>
      <c r="I11">
        <f t="shared" si="3"/>
        <v>156.25</v>
      </c>
      <c r="J11">
        <f t="shared" si="4"/>
        <v>-80</v>
      </c>
      <c r="K11">
        <f t="shared" si="5"/>
        <v>40.960000000000008</v>
      </c>
      <c r="O11">
        <f t="shared" si="6"/>
        <v>67.578429999999997</v>
      </c>
      <c r="P11">
        <f t="shared" si="7"/>
        <v>57.432601264899958</v>
      </c>
      <c r="Q11">
        <f t="shared" si="8"/>
        <v>24.221851264900025</v>
      </c>
    </row>
    <row r="12" spans="2:17" x14ac:dyDescent="0.3">
      <c r="B12" s="16">
        <v>10</v>
      </c>
      <c r="C12" s="16">
        <v>16</v>
      </c>
      <c r="D12" s="16">
        <v>74</v>
      </c>
      <c r="F12">
        <f t="shared" si="0"/>
        <v>1.4000000000000004</v>
      </c>
      <c r="G12">
        <f t="shared" si="1"/>
        <v>1.9600000000000011</v>
      </c>
      <c r="H12">
        <f t="shared" si="2"/>
        <v>1.5</v>
      </c>
      <c r="I12">
        <f t="shared" si="3"/>
        <v>2.25</v>
      </c>
      <c r="J12">
        <f t="shared" si="4"/>
        <v>2.1000000000000005</v>
      </c>
      <c r="K12">
        <f t="shared" si="5"/>
        <v>1.9600000000000011</v>
      </c>
      <c r="O12">
        <f t="shared" si="6"/>
        <v>71.423429999999996</v>
      </c>
      <c r="P12">
        <f t="shared" si="7"/>
        <v>6.6387129649000194</v>
      </c>
      <c r="Q12">
        <f t="shared" si="8"/>
        <v>1.1590029649000082</v>
      </c>
    </row>
    <row r="13" spans="2:17" x14ac:dyDescent="0.3">
      <c r="B13" s="16">
        <v>11</v>
      </c>
      <c r="C13" s="16">
        <v>14</v>
      </c>
      <c r="D13" s="16">
        <v>76</v>
      </c>
      <c r="F13">
        <f t="shared" si="0"/>
        <v>-0.59999999999999964</v>
      </c>
      <c r="G13">
        <f t="shared" si="1"/>
        <v>0.3599999999999996</v>
      </c>
      <c r="H13">
        <f t="shared" si="2"/>
        <v>3.5</v>
      </c>
      <c r="I13">
        <f t="shared" si="3"/>
        <v>12.25</v>
      </c>
      <c r="J13">
        <f t="shared" si="4"/>
        <v>-2.0999999999999988</v>
      </c>
      <c r="K13">
        <f t="shared" si="5"/>
        <v>0.3599999999999996</v>
      </c>
      <c r="O13">
        <f t="shared" si="6"/>
        <v>72.961429999999993</v>
      </c>
      <c r="P13">
        <f t="shared" si="7"/>
        <v>9.2329076449000436</v>
      </c>
      <c r="Q13">
        <f t="shared" si="8"/>
        <v>0.21291764489999346</v>
      </c>
    </row>
    <row r="14" spans="2:17" x14ac:dyDescent="0.3">
      <c r="B14" s="16">
        <v>12</v>
      </c>
      <c r="C14" s="16">
        <v>8</v>
      </c>
      <c r="D14" s="16">
        <v>80</v>
      </c>
      <c r="F14">
        <f t="shared" si="0"/>
        <v>-6.6</v>
      </c>
      <c r="G14">
        <f t="shared" si="1"/>
        <v>43.559999999999995</v>
      </c>
      <c r="H14">
        <f t="shared" si="2"/>
        <v>7.5</v>
      </c>
      <c r="I14">
        <f t="shared" si="3"/>
        <v>56.25</v>
      </c>
      <c r="J14">
        <f t="shared" si="4"/>
        <v>-49.5</v>
      </c>
      <c r="K14">
        <f t="shared" si="5"/>
        <v>43.559999999999995</v>
      </c>
      <c r="O14">
        <f t="shared" si="6"/>
        <v>77.575429999999997</v>
      </c>
      <c r="P14">
        <f t="shared" si="7"/>
        <v>5.8785396849000131</v>
      </c>
      <c r="Q14">
        <f t="shared" si="8"/>
        <v>25.759989684899971</v>
      </c>
    </row>
    <row r="15" spans="2:17" x14ac:dyDescent="0.3">
      <c r="B15" s="16">
        <v>13</v>
      </c>
      <c r="C15" s="16">
        <v>23</v>
      </c>
      <c r="D15" s="16">
        <v>60</v>
      </c>
      <c r="F15">
        <f t="shared" si="0"/>
        <v>8.4</v>
      </c>
      <c r="G15">
        <f t="shared" si="1"/>
        <v>70.56</v>
      </c>
      <c r="H15">
        <f t="shared" si="2"/>
        <v>-12.5</v>
      </c>
      <c r="I15">
        <f t="shared" si="3"/>
        <v>156.25</v>
      </c>
      <c r="J15">
        <f t="shared" si="4"/>
        <v>-105</v>
      </c>
      <c r="K15">
        <f t="shared" si="5"/>
        <v>70.56</v>
      </c>
      <c r="O15">
        <f t="shared" si="6"/>
        <v>66.040430000000001</v>
      </c>
      <c r="P15">
        <f t="shared" si="7"/>
        <v>36.486794584900011</v>
      </c>
      <c r="Q15">
        <f t="shared" si="8"/>
        <v>41.726044584899995</v>
      </c>
    </row>
    <row r="16" spans="2:17" x14ac:dyDescent="0.3">
      <c r="B16" s="16">
        <v>14</v>
      </c>
      <c r="C16" s="16">
        <v>2</v>
      </c>
      <c r="D16" s="16">
        <v>65</v>
      </c>
      <c r="F16">
        <f t="shared" si="0"/>
        <v>-12.6</v>
      </c>
      <c r="G16">
        <f t="shared" si="1"/>
        <v>158.76</v>
      </c>
      <c r="H16">
        <f t="shared" si="2"/>
        <v>-7.5</v>
      </c>
      <c r="I16">
        <f t="shared" si="3"/>
        <v>56.25</v>
      </c>
      <c r="J16">
        <f t="shared" si="4"/>
        <v>94.5</v>
      </c>
      <c r="K16">
        <f t="shared" si="5"/>
        <v>158.76</v>
      </c>
      <c r="O16">
        <f t="shared" si="6"/>
        <v>82.189430000000002</v>
      </c>
      <c r="P16">
        <f t="shared" si="7"/>
        <v>295.47650372490006</v>
      </c>
      <c r="Q16">
        <f t="shared" si="8"/>
        <v>93.885053724900033</v>
      </c>
    </row>
    <row r="17" spans="2:17" x14ac:dyDescent="0.3">
      <c r="B17" s="16">
        <v>15</v>
      </c>
      <c r="C17" s="16">
        <v>21</v>
      </c>
      <c r="D17" s="16">
        <v>65</v>
      </c>
      <c r="F17">
        <f t="shared" si="0"/>
        <v>6.4</v>
      </c>
      <c r="G17">
        <f t="shared" si="1"/>
        <v>40.960000000000008</v>
      </c>
      <c r="H17">
        <f t="shared" si="2"/>
        <v>-7.5</v>
      </c>
      <c r="I17">
        <f t="shared" si="3"/>
        <v>56.25</v>
      </c>
      <c r="J17">
        <f t="shared" si="4"/>
        <v>-48</v>
      </c>
      <c r="K17">
        <f t="shared" si="5"/>
        <v>40.960000000000008</v>
      </c>
      <c r="O17">
        <f t="shared" si="6"/>
        <v>67.578429999999997</v>
      </c>
      <c r="P17">
        <f t="shared" si="7"/>
        <v>6.6483012648999864</v>
      </c>
      <c r="Q17">
        <f t="shared" si="8"/>
        <v>24.221851264900025</v>
      </c>
    </row>
    <row r="18" spans="2:17" x14ac:dyDescent="0.3">
      <c r="B18" s="16">
        <v>16</v>
      </c>
      <c r="C18" s="16">
        <v>9</v>
      </c>
      <c r="D18" s="16">
        <v>75</v>
      </c>
      <c r="F18">
        <f t="shared" si="0"/>
        <v>-5.6</v>
      </c>
      <c r="G18">
        <f t="shared" si="1"/>
        <v>31.359999999999996</v>
      </c>
      <c r="H18">
        <f t="shared" si="2"/>
        <v>2.5</v>
      </c>
      <c r="I18">
        <f t="shared" si="3"/>
        <v>6.25</v>
      </c>
      <c r="J18">
        <f t="shared" si="4"/>
        <v>-14</v>
      </c>
      <c r="K18">
        <f t="shared" si="5"/>
        <v>31.359999999999996</v>
      </c>
      <c r="O18">
        <f t="shared" si="6"/>
        <v>76.806429999999992</v>
      </c>
      <c r="P18">
        <f t="shared" si="7"/>
        <v>3.26318934489997</v>
      </c>
      <c r="Q18">
        <f t="shared" si="8"/>
        <v>18.545339344899929</v>
      </c>
    </row>
    <row r="19" spans="2:17" x14ac:dyDescent="0.3">
      <c r="B19" s="16">
        <v>17</v>
      </c>
      <c r="C19" s="16">
        <v>23</v>
      </c>
      <c r="D19" s="16">
        <v>65</v>
      </c>
      <c r="F19">
        <f t="shared" si="0"/>
        <v>8.4</v>
      </c>
      <c r="G19">
        <f t="shared" si="1"/>
        <v>70.56</v>
      </c>
      <c r="H19">
        <f t="shared" si="2"/>
        <v>-7.5</v>
      </c>
      <c r="I19">
        <f t="shared" si="3"/>
        <v>56.25</v>
      </c>
      <c r="J19">
        <f t="shared" si="4"/>
        <v>-63</v>
      </c>
      <c r="K19">
        <f t="shared" si="5"/>
        <v>70.56</v>
      </c>
      <c r="O19">
        <f t="shared" si="6"/>
        <v>66.040430000000001</v>
      </c>
      <c r="P19">
        <f t="shared" si="7"/>
        <v>1.0824945849000014</v>
      </c>
      <c r="Q19">
        <f t="shared" si="8"/>
        <v>41.726044584899995</v>
      </c>
    </row>
    <row r="20" spans="2:17" x14ac:dyDescent="0.3">
      <c r="B20" s="16">
        <v>18</v>
      </c>
      <c r="C20" s="16">
        <v>12</v>
      </c>
      <c r="D20" s="16">
        <v>70</v>
      </c>
      <c r="F20">
        <f t="shared" si="0"/>
        <v>-2.5999999999999996</v>
      </c>
      <c r="G20">
        <f t="shared" si="1"/>
        <v>6.759999999999998</v>
      </c>
      <c r="H20">
        <f t="shared" si="2"/>
        <v>-2.5</v>
      </c>
      <c r="I20">
        <f t="shared" si="3"/>
        <v>6.25</v>
      </c>
      <c r="J20">
        <f t="shared" si="4"/>
        <v>6.4999999999999991</v>
      </c>
      <c r="K20">
        <f t="shared" si="5"/>
        <v>6.759999999999998</v>
      </c>
      <c r="O20">
        <f t="shared" si="6"/>
        <v>74.499430000000004</v>
      </c>
      <c r="P20">
        <f t="shared" si="7"/>
        <v>20.244870324900035</v>
      </c>
      <c r="Q20">
        <f t="shared" si="8"/>
        <v>3.9977203249000151</v>
      </c>
    </row>
    <row r="21" spans="2:17" x14ac:dyDescent="0.3">
      <c r="B21" s="16">
        <v>19</v>
      </c>
      <c r="C21" s="16">
        <v>15</v>
      </c>
      <c r="D21" s="16">
        <v>78</v>
      </c>
      <c r="F21">
        <f t="shared" si="0"/>
        <v>0.40000000000000036</v>
      </c>
      <c r="G21">
        <f t="shared" si="1"/>
        <v>0.16000000000000028</v>
      </c>
      <c r="H21">
        <f t="shared" si="2"/>
        <v>5.5</v>
      </c>
      <c r="I21">
        <f t="shared" si="3"/>
        <v>30.25</v>
      </c>
      <c r="J21">
        <f t="shared" si="4"/>
        <v>2.200000000000002</v>
      </c>
      <c r="K21">
        <f t="shared" si="5"/>
        <v>0.16000000000000028</v>
      </c>
      <c r="O21">
        <f t="shared" si="6"/>
        <v>72.192430000000002</v>
      </c>
      <c r="P21">
        <f t="shared" si="7"/>
        <v>33.727869304899983</v>
      </c>
      <c r="Q21">
        <f t="shared" si="8"/>
        <v>9.4599304899998987E-2</v>
      </c>
    </row>
    <row r="22" spans="2:17" x14ac:dyDescent="0.3">
      <c r="B22" s="16">
        <v>20</v>
      </c>
      <c r="C22" s="16">
        <v>24</v>
      </c>
      <c r="D22" s="16">
        <v>71</v>
      </c>
      <c r="F22">
        <f t="shared" si="0"/>
        <v>9.4</v>
      </c>
      <c r="G22">
        <f t="shared" si="1"/>
        <v>88.360000000000014</v>
      </c>
      <c r="H22">
        <f t="shared" si="2"/>
        <v>-1.5</v>
      </c>
      <c r="I22">
        <f t="shared" si="3"/>
        <v>2.25</v>
      </c>
      <c r="J22">
        <f t="shared" si="4"/>
        <v>-14.100000000000001</v>
      </c>
      <c r="K22">
        <f t="shared" si="5"/>
        <v>88.360000000000014</v>
      </c>
      <c r="O22">
        <f t="shared" si="6"/>
        <v>65.271429999999995</v>
      </c>
      <c r="P22">
        <f t="shared" si="7"/>
        <v>32.816514244900056</v>
      </c>
      <c r="Q22">
        <f t="shared" si="8"/>
        <v>52.25222424490007</v>
      </c>
    </row>
    <row r="23" spans="2:17" x14ac:dyDescent="0.3">
      <c r="B23" s="16">
        <v>21</v>
      </c>
      <c r="C23" s="16">
        <v>21</v>
      </c>
      <c r="D23" s="16">
        <v>78</v>
      </c>
      <c r="F23">
        <f t="shared" si="0"/>
        <v>6.4</v>
      </c>
      <c r="G23">
        <f t="shared" si="1"/>
        <v>40.960000000000008</v>
      </c>
      <c r="H23">
        <f t="shared" si="2"/>
        <v>5.5</v>
      </c>
      <c r="I23">
        <f t="shared" si="3"/>
        <v>30.25</v>
      </c>
      <c r="J23">
        <f t="shared" si="4"/>
        <v>35.200000000000003</v>
      </c>
      <c r="K23">
        <f t="shared" si="5"/>
        <v>40.960000000000008</v>
      </c>
      <c r="O23">
        <f t="shared" si="6"/>
        <v>67.578429999999997</v>
      </c>
      <c r="P23">
        <f t="shared" si="7"/>
        <v>108.60912126490005</v>
      </c>
      <c r="Q23">
        <f t="shared" si="8"/>
        <v>24.221851264900025</v>
      </c>
    </row>
    <row r="24" spans="2:17" x14ac:dyDescent="0.3">
      <c r="B24" s="16">
        <v>22</v>
      </c>
      <c r="C24" s="16">
        <v>18</v>
      </c>
      <c r="D24" s="16">
        <v>63</v>
      </c>
      <c r="F24">
        <f t="shared" si="0"/>
        <v>3.4000000000000004</v>
      </c>
      <c r="G24">
        <f t="shared" si="1"/>
        <v>11.560000000000002</v>
      </c>
      <c r="H24">
        <f t="shared" si="2"/>
        <v>-9.5</v>
      </c>
      <c r="I24">
        <f t="shared" si="3"/>
        <v>90.25</v>
      </c>
      <c r="J24">
        <f t="shared" si="4"/>
        <v>-32.300000000000004</v>
      </c>
      <c r="K24">
        <f t="shared" si="5"/>
        <v>11.560000000000002</v>
      </c>
      <c r="O24">
        <f t="shared" si="6"/>
        <v>69.885429999999999</v>
      </c>
      <c r="P24">
        <f t="shared" si="7"/>
        <v>47.40914628489999</v>
      </c>
      <c r="Q24">
        <f t="shared" si="8"/>
        <v>6.8359762849000028</v>
      </c>
    </row>
    <row r="25" spans="2:17" x14ac:dyDescent="0.3">
      <c r="B25" s="16">
        <v>23</v>
      </c>
      <c r="C25" s="16">
        <v>7</v>
      </c>
      <c r="D25" s="16">
        <v>80</v>
      </c>
      <c r="F25">
        <f t="shared" si="0"/>
        <v>-7.6</v>
      </c>
      <c r="G25">
        <f t="shared" si="1"/>
        <v>57.76</v>
      </c>
      <c r="H25">
        <f t="shared" si="2"/>
        <v>7.5</v>
      </c>
      <c r="I25">
        <f t="shared" si="3"/>
        <v>56.25</v>
      </c>
      <c r="J25">
        <f t="shared" si="4"/>
        <v>-57</v>
      </c>
      <c r="K25">
        <f t="shared" si="5"/>
        <v>57.76</v>
      </c>
      <c r="O25">
        <f t="shared" si="6"/>
        <v>78.344430000000003</v>
      </c>
      <c r="P25">
        <f t="shared" si="7"/>
        <v>2.7409120248999912</v>
      </c>
      <c r="Q25">
        <f t="shared" si="8"/>
        <v>34.157362024900031</v>
      </c>
    </row>
    <row r="26" spans="2:17" x14ac:dyDescent="0.3">
      <c r="B26" s="16">
        <v>24</v>
      </c>
      <c r="C26" s="16">
        <v>13</v>
      </c>
      <c r="D26" s="16">
        <v>83</v>
      </c>
      <c r="F26">
        <f t="shared" si="0"/>
        <v>-1.5999999999999996</v>
      </c>
      <c r="G26">
        <f t="shared" si="1"/>
        <v>2.5599999999999987</v>
      </c>
      <c r="H26">
        <f t="shared" si="2"/>
        <v>10.5</v>
      </c>
      <c r="I26">
        <f t="shared" si="3"/>
        <v>110.25</v>
      </c>
      <c r="J26">
        <f t="shared" si="4"/>
        <v>-16.799999999999997</v>
      </c>
      <c r="K26">
        <f t="shared" si="5"/>
        <v>2.5599999999999987</v>
      </c>
      <c r="O26">
        <f t="shared" si="6"/>
        <v>73.730429999999998</v>
      </c>
      <c r="P26">
        <f t="shared" si="7"/>
        <v>85.924927984900037</v>
      </c>
      <c r="Q26">
        <f t="shared" si="8"/>
        <v>1.513957984899996</v>
      </c>
    </row>
    <row r="27" spans="2:17" x14ac:dyDescent="0.3">
      <c r="B27" s="16">
        <v>25</v>
      </c>
      <c r="C27" s="16">
        <v>13</v>
      </c>
      <c r="D27" s="16">
        <v>65</v>
      </c>
      <c r="F27">
        <f t="shared" si="0"/>
        <v>-1.5999999999999996</v>
      </c>
      <c r="G27">
        <f t="shared" si="1"/>
        <v>2.5599999999999987</v>
      </c>
      <c r="H27">
        <f t="shared" si="2"/>
        <v>-7.5</v>
      </c>
      <c r="I27">
        <f t="shared" si="3"/>
        <v>56.25</v>
      </c>
      <c r="J27">
        <f t="shared" si="4"/>
        <v>11.999999999999996</v>
      </c>
      <c r="K27">
        <f t="shared" si="5"/>
        <v>2.5599999999999987</v>
      </c>
      <c r="O27">
        <f t="shared" si="6"/>
        <v>73.730429999999998</v>
      </c>
      <c r="P27">
        <f t="shared" si="7"/>
        <v>76.220407984899978</v>
      </c>
      <c r="Q27">
        <f t="shared" si="8"/>
        <v>1.513957984899996</v>
      </c>
    </row>
    <row r="28" spans="2:17" x14ac:dyDescent="0.3">
      <c r="B28" s="16">
        <v>26</v>
      </c>
      <c r="C28" s="16">
        <v>6</v>
      </c>
      <c r="D28" s="16">
        <v>78</v>
      </c>
      <c r="F28">
        <f t="shared" si="0"/>
        <v>-8.6</v>
      </c>
      <c r="G28">
        <f t="shared" si="1"/>
        <v>73.959999999999994</v>
      </c>
      <c r="H28">
        <f t="shared" si="2"/>
        <v>5.5</v>
      </c>
      <c r="I28">
        <f t="shared" si="3"/>
        <v>30.25</v>
      </c>
      <c r="J28">
        <f t="shared" si="4"/>
        <v>-47.3</v>
      </c>
      <c r="K28">
        <f t="shared" si="5"/>
        <v>73.959999999999994</v>
      </c>
      <c r="O28">
        <f t="shared" si="6"/>
        <v>79.113429999999994</v>
      </c>
      <c r="P28">
        <f t="shared" si="7"/>
        <v>1.2397263648999866</v>
      </c>
      <c r="Q28">
        <f t="shared" si="8"/>
        <v>43.73745636489992</v>
      </c>
    </row>
    <row r="29" spans="2:17" x14ac:dyDescent="0.3">
      <c r="B29" s="16">
        <v>27</v>
      </c>
      <c r="C29" s="16">
        <v>17</v>
      </c>
      <c r="D29" s="16">
        <v>70</v>
      </c>
      <c r="F29">
        <f t="shared" si="0"/>
        <v>2.4000000000000004</v>
      </c>
      <c r="G29">
        <f t="shared" si="1"/>
        <v>5.7600000000000016</v>
      </c>
      <c r="H29">
        <f t="shared" si="2"/>
        <v>-2.5</v>
      </c>
      <c r="I29">
        <f t="shared" si="3"/>
        <v>6.25</v>
      </c>
      <c r="J29">
        <f t="shared" si="4"/>
        <v>-6.0000000000000009</v>
      </c>
      <c r="K29">
        <f t="shared" si="5"/>
        <v>5.7600000000000016</v>
      </c>
      <c r="O29">
        <f t="shared" si="6"/>
        <v>70.654429999999991</v>
      </c>
      <c r="P29">
        <f t="shared" si="7"/>
        <v>0.42827862489998786</v>
      </c>
      <c r="Q29">
        <f t="shared" si="8"/>
        <v>3.4061286249000342</v>
      </c>
    </row>
    <row r="30" spans="2:17" x14ac:dyDescent="0.3">
      <c r="B30" s="16">
        <v>28</v>
      </c>
      <c r="C30" s="16">
        <v>18</v>
      </c>
      <c r="D30" s="16">
        <v>71</v>
      </c>
      <c r="F30">
        <f t="shared" si="0"/>
        <v>3.4000000000000004</v>
      </c>
      <c r="G30">
        <f t="shared" si="1"/>
        <v>11.560000000000002</v>
      </c>
      <c r="H30">
        <f t="shared" si="2"/>
        <v>-1.5</v>
      </c>
      <c r="I30">
        <f t="shared" si="3"/>
        <v>2.25</v>
      </c>
      <c r="J30">
        <f t="shared" si="4"/>
        <v>-5.1000000000000005</v>
      </c>
      <c r="K30">
        <f t="shared" si="5"/>
        <v>11.560000000000002</v>
      </c>
      <c r="O30">
        <f t="shared" si="6"/>
        <v>69.885429999999999</v>
      </c>
      <c r="P30">
        <f t="shared" si="7"/>
        <v>1.242266284900001</v>
      </c>
      <c r="Q30">
        <f t="shared" si="8"/>
        <v>6.8359762849000028</v>
      </c>
    </row>
    <row r="31" spans="2:17" x14ac:dyDescent="0.3">
      <c r="B31" s="16">
        <v>29</v>
      </c>
      <c r="C31" s="16">
        <v>24</v>
      </c>
      <c r="D31" s="16">
        <v>62</v>
      </c>
      <c r="F31">
        <f t="shared" si="0"/>
        <v>9.4</v>
      </c>
      <c r="G31">
        <f t="shared" si="1"/>
        <v>88.360000000000014</v>
      </c>
      <c r="H31">
        <f t="shared" si="2"/>
        <v>-10.5</v>
      </c>
      <c r="I31">
        <f t="shared" si="3"/>
        <v>110.25</v>
      </c>
      <c r="J31">
        <f t="shared" si="4"/>
        <v>-98.7</v>
      </c>
      <c r="K31">
        <f t="shared" si="5"/>
        <v>88.360000000000014</v>
      </c>
      <c r="O31">
        <f t="shared" si="6"/>
        <v>65.271429999999995</v>
      </c>
      <c r="P31">
        <f t="shared" si="7"/>
        <v>10.702254244899969</v>
      </c>
      <c r="Q31">
        <f t="shared" si="8"/>
        <v>52.25222424490007</v>
      </c>
    </row>
    <row r="32" spans="2:17" x14ac:dyDescent="0.3">
      <c r="B32" s="16">
        <v>30</v>
      </c>
      <c r="C32" s="16">
        <v>14</v>
      </c>
      <c r="D32" s="16">
        <v>82</v>
      </c>
      <c r="F32">
        <f t="shared" si="0"/>
        <v>-0.59999999999999964</v>
      </c>
      <c r="G32">
        <f t="shared" si="1"/>
        <v>0.3599999999999996</v>
      </c>
      <c r="H32">
        <f t="shared" si="2"/>
        <v>9.5</v>
      </c>
      <c r="I32">
        <f t="shared" si="3"/>
        <v>90.25</v>
      </c>
      <c r="J32">
        <f t="shared" si="4"/>
        <v>-5.6999999999999966</v>
      </c>
      <c r="K32">
        <f t="shared" si="5"/>
        <v>0.3599999999999996</v>
      </c>
      <c r="O32">
        <f t="shared" si="6"/>
        <v>72.961429999999993</v>
      </c>
      <c r="P32">
        <f t="shared" si="7"/>
        <v>81.695747644900123</v>
      </c>
      <c r="Q32">
        <f t="shared" si="8"/>
        <v>0.21291764489999346</v>
      </c>
    </row>
    <row r="33" spans="2:17" x14ac:dyDescent="0.3">
      <c r="C33">
        <f>AVERAGE(C3:C32)</f>
        <v>14.6</v>
      </c>
      <c r="D33">
        <f>AVERAGE(D3:D32)</f>
        <v>72.5</v>
      </c>
      <c r="G33">
        <f>SUM(G3:G32)</f>
        <v>1347.2</v>
      </c>
      <c r="I33" s="48">
        <f>SUM(I3:I32)</f>
        <v>1937.5</v>
      </c>
      <c r="J33">
        <f>SUM(J3:J32)</f>
        <v>-1035.9999999999998</v>
      </c>
      <c r="K33" s="48">
        <f>SUM(K3:K32)</f>
        <v>1347.2</v>
      </c>
      <c r="M33">
        <f>J33/K33</f>
        <v>-0.76900237529691196</v>
      </c>
      <c r="P33" s="41">
        <f>SUM(P3:P32)</f>
        <v>1140.8135392270003</v>
      </c>
      <c r="Q33" s="41">
        <f>SUM(Q3:Q32)</f>
        <v>796.68153922700014</v>
      </c>
    </row>
    <row r="34" spans="2:17" x14ac:dyDescent="0.3">
      <c r="P34" t="s">
        <v>101</v>
      </c>
      <c r="Q34" t="s">
        <v>104</v>
      </c>
    </row>
    <row r="35" spans="2:17" x14ac:dyDescent="0.3">
      <c r="F35">
        <f>-0.769/0.021</f>
        <v>-36.61904761904762</v>
      </c>
      <c r="I35">
        <f>D33-M33*C33</f>
        <v>83.72743467933492</v>
      </c>
    </row>
    <row r="37" spans="2:17" x14ac:dyDescent="0.3">
      <c r="B37" t="s">
        <v>82</v>
      </c>
      <c r="C37">
        <f>I33</f>
        <v>1937.5</v>
      </c>
    </row>
    <row r="38" spans="2:17" x14ac:dyDescent="0.3">
      <c r="B38" t="s">
        <v>99</v>
      </c>
      <c r="C38">
        <f>P33</f>
        <v>1140.8135392270003</v>
      </c>
      <c r="F38" t="s">
        <v>105</v>
      </c>
      <c r="H38" s="41">
        <f>C39/C37</f>
        <v>0.41119047185909685</v>
      </c>
      <c r="I38">
        <f>C38/(C39/28)</f>
        <v>40.094790108164517</v>
      </c>
    </row>
    <row r="39" spans="2:17" x14ac:dyDescent="0.3">
      <c r="B39" t="s">
        <v>104</v>
      </c>
      <c r="C39" s="41">
        <f>Q33</f>
        <v>796.68153922700014</v>
      </c>
      <c r="D39">
        <f>C39/28</f>
        <v>28.452912115250005</v>
      </c>
    </row>
    <row r="42" spans="2:17" x14ac:dyDescent="0.3">
      <c r="D42">
        <f>1/30</f>
        <v>3.3333333333333333E-2</v>
      </c>
      <c r="F42">
        <f>14.6^2</f>
        <v>213.16</v>
      </c>
      <c r="G42">
        <v>1347.2</v>
      </c>
      <c r="H42">
        <v>28.452999999999999</v>
      </c>
      <c r="I42">
        <f>(D42+(F42/G42)*H42)</f>
        <v>4.5352940518606495</v>
      </c>
      <c r="J42">
        <f>SQRT(I42)</f>
        <v>2.1296229835021618</v>
      </c>
    </row>
    <row r="44" spans="2:17" x14ac:dyDescent="0.3">
      <c r="C44">
        <f>83.72743/2.13</f>
        <v>39.308652582159624</v>
      </c>
      <c r="G44">
        <f>28.453/G42</f>
        <v>2.1120100950118764E-2</v>
      </c>
    </row>
    <row r="47" spans="2:17" x14ac:dyDescent="0.3">
      <c r="D47">
        <f>F47-(F48*F49)</f>
        <v>-0.81200800000000006</v>
      </c>
      <c r="F47">
        <v>-0.76900000000000002</v>
      </c>
      <c r="G47">
        <f>F47+(F48*F49)</f>
        <v>-0.72599199999999997</v>
      </c>
    </row>
    <row r="48" spans="2:17" x14ac:dyDescent="0.3">
      <c r="F48">
        <v>2.048</v>
      </c>
    </row>
    <row r="49" spans="4:7" x14ac:dyDescent="0.3">
      <c r="F49">
        <v>2.1000000000000001E-2</v>
      </c>
    </row>
    <row r="51" spans="4:7" x14ac:dyDescent="0.3">
      <c r="D51">
        <f>F51-(F52*F53)</f>
        <v>79.365189999999998</v>
      </c>
      <c r="F51">
        <v>83.727429999999998</v>
      </c>
      <c r="G51">
        <f>F51+(F52*F53)</f>
        <v>88.089669999999998</v>
      </c>
    </row>
    <row r="52" spans="4:7" x14ac:dyDescent="0.3">
      <c r="F52">
        <v>2.048</v>
      </c>
    </row>
    <row r="53" spans="4:7" x14ac:dyDescent="0.3">
      <c r="F53">
        <v>2.13</v>
      </c>
    </row>
  </sheetData>
  <phoneticPr fontId="1" type="noConversion"/>
  <pageMargins left="0.7" right="0.7" top="0.75" bottom="0.75" header="0.3" footer="0.3"/>
  <pageSetup paperSize="9" orientation="portrait" verticalDpi="0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V41"/>
  <sheetViews>
    <sheetView topLeftCell="A19" workbookViewId="0">
      <selection activeCell="L42" sqref="L42"/>
    </sheetView>
  </sheetViews>
  <sheetFormatPr defaultRowHeight="16.5" x14ac:dyDescent="0.3"/>
  <cols>
    <col min="1" max="1" width="2.75" customWidth="1"/>
    <col min="6" max="6" width="3.625" customWidth="1"/>
    <col min="8" max="8" width="11.625" customWidth="1"/>
    <col min="10" max="10" width="11.75" customWidth="1"/>
    <col min="12" max="12" width="10.25" bestFit="1" customWidth="1"/>
    <col min="19" max="19" width="11.75" bestFit="1" customWidth="1"/>
    <col min="20" max="20" width="11.75" customWidth="1"/>
    <col min="21" max="21" width="11.75" bestFit="1" customWidth="1"/>
    <col min="22" max="22" width="12.75" bestFit="1" customWidth="1"/>
  </cols>
  <sheetData>
    <row r="2" spans="2:22" x14ac:dyDescent="0.3">
      <c r="B2" s="16" t="s">
        <v>32</v>
      </c>
      <c r="C2" s="16" t="s">
        <v>107</v>
      </c>
      <c r="D2" s="16" t="s">
        <v>108</v>
      </c>
      <c r="E2" s="16" t="s">
        <v>106</v>
      </c>
      <c r="G2" s="34" t="s">
        <v>108</v>
      </c>
      <c r="H2" s="34" t="s">
        <v>107</v>
      </c>
      <c r="I2" s="34" t="s">
        <v>109</v>
      </c>
      <c r="K2" s="58" t="s">
        <v>111</v>
      </c>
      <c r="L2" s="58" t="s">
        <v>112</v>
      </c>
      <c r="M2" s="58" t="s">
        <v>100</v>
      </c>
      <c r="N2" s="58" t="s">
        <v>114</v>
      </c>
      <c r="O2" s="58" t="s">
        <v>115</v>
      </c>
      <c r="P2" s="58" t="s">
        <v>116</v>
      </c>
      <c r="Q2" s="58" t="s">
        <v>117</v>
      </c>
      <c r="S2" s="61" t="s">
        <v>123</v>
      </c>
      <c r="T2" s="61" t="s">
        <v>125</v>
      </c>
      <c r="U2" s="61" t="s">
        <v>124</v>
      </c>
      <c r="V2" s="61" t="s">
        <v>126</v>
      </c>
    </row>
    <row r="3" spans="2:22" x14ac:dyDescent="0.3">
      <c r="B3" s="16">
        <v>1</v>
      </c>
      <c r="C3" s="16">
        <v>4</v>
      </c>
      <c r="D3" s="16">
        <v>4</v>
      </c>
      <c r="E3" s="16">
        <v>5</v>
      </c>
      <c r="G3" s="40" cm="1">
        <f t="array" ref="G3:I3">LINEST(E3:E32,C3:D32)</f>
        <v>1.908233276157793E-2</v>
      </c>
      <c r="H3" s="40">
        <v>0.32547169811320759</v>
      </c>
      <c r="I3" s="40">
        <v>2.9543310463121788</v>
      </c>
      <c r="K3">
        <f>E3-$E$33</f>
        <v>0.70000000000000018</v>
      </c>
      <c r="L3">
        <f>K3^2</f>
        <v>0.49000000000000027</v>
      </c>
      <c r="M3">
        <f>2.954+0.325*C3+0.019*D3</f>
        <v>4.33</v>
      </c>
      <c r="N3">
        <f>E3-M3</f>
        <v>0.66999999999999993</v>
      </c>
      <c r="O3">
        <f>N3^2</f>
        <v>0.44889999999999991</v>
      </c>
      <c r="P3">
        <f>M3-$E$33</f>
        <v>3.0000000000000249E-2</v>
      </c>
      <c r="Q3">
        <f>P3^2</f>
        <v>9.0000000000001494E-4</v>
      </c>
      <c r="S3">
        <f>C3-$C$33</f>
        <v>0.10000000000000009</v>
      </c>
      <c r="T3">
        <f>S3^2</f>
        <v>1.0000000000000018E-2</v>
      </c>
      <c r="U3">
        <f>D3-$D$33</f>
        <v>0</v>
      </c>
      <c r="V3">
        <f>U3^2</f>
        <v>0</v>
      </c>
    </row>
    <row r="4" spans="2:22" x14ac:dyDescent="0.3">
      <c r="B4" s="16">
        <v>2</v>
      </c>
      <c r="C4" s="16">
        <v>4</v>
      </c>
      <c r="D4" s="16">
        <v>4</v>
      </c>
      <c r="E4" s="16">
        <v>5</v>
      </c>
      <c r="K4">
        <f t="shared" ref="K4:K32" si="0">E4-$E$33</f>
        <v>0.70000000000000018</v>
      </c>
      <c r="L4">
        <f t="shared" ref="L4:L32" si="1">K4^2</f>
        <v>0.49000000000000027</v>
      </c>
      <c r="M4">
        <f t="shared" ref="M4:M32" si="2">2.954+0.325*C4+0.019*D4</f>
        <v>4.33</v>
      </c>
      <c r="N4">
        <f t="shared" ref="N4:N32" si="3">E4-M4</f>
        <v>0.66999999999999993</v>
      </c>
      <c r="O4">
        <f t="shared" ref="O4:O32" si="4">N4^2</f>
        <v>0.44889999999999991</v>
      </c>
      <c r="P4">
        <f t="shared" ref="P4:P32" si="5">M4-$E$33</f>
        <v>3.0000000000000249E-2</v>
      </c>
      <c r="Q4">
        <f t="shared" ref="Q4:Q32" si="6">P4^2</f>
        <v>9.0000000000001494E-4</v>
      </c>
      <c r="S4">
        <f t="shared" ref="S4:S32" si="7">C4-$C$33</f>
        <v>0.10000000000000009</v>
      </c>
      <c r="T4">
        <f t="shared" ref="T4:T32" si="8">S4^2</f>
        <v>1.0000000000000018E-2</v>
      </c>
      <c r="U4">
        <f t="shared" ref="U4:U32" si="9">D4-$D$33</f>
        <v>0</v>
      </c>
      <c r="V4">
        <f t="shared" ref="V4:V32" si="10">U4^2</f>
        <v>0</v>
      </c>
    </row>
    <row r="5" spans="2:22" x14ac:dyDescent="0.3">
      <c r="B5" s="16">
        <v>3</v>
      </c>
      <c r="C5" s="16">
        <v>3</v>
      </c>
      <c r="D5" s="16">
        <v>4</v>
      </c>
      <c r="E5" s="16">
        <v>5</v>
      </c>
      <c r="G5" t="s">
        <v>82</v>
      </c>
      <c r="K5">
        <f t="shared" si="0"/>
        <v>0.70000000000000018</v>
      </c>
      <c r="L5">
        <f t="shared" si="1"/>
        <v>0.49000000000000027</v>
      </c>
      <c r="M5">
        <f t="shared" si="2"/>
        <v>4.0049999999999999</v>
      </c>
      <c r="N5">
        <f t="shared" si="3"/>
        <v>0.99500000000000011</v>
      </c>
      <c r="O5">
        <f t="shared" si="4"/>
        <v>0.99002500000000027</v>
      </c>
      <c r="P5">
        <f t="shared" si="5"/>
        <v>-0.29499999999999993</v>
      </c>
      <c r="Q5">
        <f t="shared" si="6"/>
        <v>8.7024999999999963E-2</v>
      </c>
      <c r="S5">
        <f t="shared" si="7"/>
        <v>-0.89999999999999991</v>
      </c>
      <c r="T5">
        <f t="shared" si="8"/>
        <v>0.80999999999999983</v>
      </c>
      <c r="U5">
        <f t="shared" si="9"/>
        <v>0</v>
      </c>
      <c r="V5">
        <f t="shared" si="10"/>
        <v>0</v>
      </c>
    </row>
    <row r="6" spans="2:22" x14ac:dyDescent="0.3">
      <c r="B6" s="16">
        <v>4</v>
      </c>
      <c r="C6" s="16">
        <v>4</v>
      </c>
      <c r="D6" s="16">
        <v>4</v>
      </c>
      <c r="E6" s="16">
        <v>4</v>
      </c>
      <c r="G6" t="s">
        <v>99</v>
      </c>
      <c r="K6">
        <f t="shared" si="0"/>
        <v>-0.29999999999999982</v>
      </c>
      <c r="L6">
        <f t="shared" si="1"/>
        <v>8.99999999999999E-2</v>
      </c>
      <c r="M6">
        <f t="shared" si="2"/>
        <v>4.33</v>
      </c>
      <c r="N6">
        <f t="shared" si="3"/>
        <v>-0.33000000000000007</v>
      </c>
      <c r="O6">
        <f t="shared" si="4"/>
        <v>0.10890000000000005</v>
      </c>
      <c r="P6">
        <f t="shared" si="5"/>
        <v>3.0000000000000249E-2</v>
      </c>
      <c r="Q6">
        <f t="shared" si="6"/>
        <v>9.0000000000001494E-4</v>
      </c>
      <c r="S6">
        <f t="shared" si="7"/>
        <v>0.10000000000000009</v>
      </c>
      <c r="T6">
        <f t="shared" si="8"/>
        <v>1.0000000000000018E-2</v>
      </c>
      <c r="U6">
        <f t="shared" si="9"/>
        <v>0</v>
      </c>
      <c r="V6">
        <f t="shared" si="10"/>
        <v>0</v>
      </c>
    </row>
    <row r="7" spans="2:22" x14ac:dyDescent="0.3">
      <c r="B7" s="16">
        <v>5</v>
      </c>
      <c r="C7" s="16">
        <v>3</v>
      </c>
      <c r="D7" s="16">
        <v>4</v>
      </c>
      <c r="E7" s="16">
        <v>3</v>
      </c>
      <c r="G7" t="s">
        <v>110</v>
      </c>
      <c r="K7">
        <f t="shared" si="0"/>
        <v>-1.2999999999999998</v>
      </c>
      <c r="L7">
        <f t="shared" si="1"/>
        <v>1.6899999999999995</v>
      </c>
      <c r="M7">
        <f t="shared" si="2"/>
        <v>4.0049999999999999</v>
      </c>
      <c r="N7">
        <f t="shared" si="3"/>
        <v>-1.0049999999999999</v>
      </c>
      <c r="O7">
        <f t="shared" si="4"/>
        <v>1.0100249999999997</v>
      </c>
      <c r="P7">
        <f t="shared" si="5"/>
        <v>-0.29499999999999993</v>
      </c>
      <c r="Q7">
        <f t="shared" si="6"/>
        <v>8.7024999999999963E-2</v>
      </c>
      <c r="S7">
        <f t="shared" si="7"/>
        <v>-0.89999999999999991</v>
      </c>
      <c r="T7">
        <f t="shared" si="8"/>
        <v>0.80999999999999983</v>
      </c>
      <c r="U7">
        <f t="shared" si="9"/>
        <v>0</v>
      </c>
      <c r="V7">
        <f t="shared" si="10"/>
        <v>0</v>
      </c>
    </row>
    <row r="8" spans="2:22" x14ac:dyDescent="0.3">
      <c r="B8" s="16">
        <v>6</v>
      </c>
      <c r="C8" s="16">
        <v>5</v>
      </c>
      <c r="D8" s="16">
        <v>5</v>
      </c>
      <c r="E8" s="16">
        <v>5</v>
      </c>
      <c r="K8">
        <f t="shared" si="0"/>
        <v>0.70000000000000018</v>
      </c>
      <c r="L8">
        <f t="shared" si="1"/>
        <v>0.49000000000000027</v>
      </c>
      <c r="M8">
        <f t="shared" si="2"/>
        <v>4.6740000000000004</v>
      </c>
      <c r="N8">
        <f t="shared" si="3"/>
        <v>0.32599999999999962</v>
      </c>
      <c r="O8">
        <f t="shared" si="4"/>
        <v>0.10627599999999976</v>
      </c>
      <c r="P8">
        <f t="shared" si="5"/>
        <v>0.37400000000000055</v>
      </c>
      <c r="Q8">
        <f t="shared" si="6"/>
        <v>0.13987600000000042</v>
      </c>
      <c r="S8">
        <f t="shared" si="7"/>
        <v>1.1000000000000001</v>
      </c>
      <c r="T8">
        <f t="shared" si="8"/>
        <v>1.2100000000000002</v>
      </c>
      <c r="U8">
        <f t="shared" si="9"/>
        <v>1</v>
      </c>
      <c r="V8">
        <f t="shared" si="10"/>
        <v>1</v>
      </c>
    </row>
    <row r="9" spans="2:22" x14ac:dyDescent="0.3">
      <c r="B9" s="16">
        <v>7</v>
      </c>
      <c r="C9" s="16">
        <v>5</v>
      </c>
      <c r="D9" s="16">
        <v>5</v>
      </c>
      <c r="E9" s="16">
        <v>5</v>
      </c>
      <c r="K9">
        <f t="shared" si="0"/>
        <v>0.70000000000000018</v>
      </c>
      <c r="L9">
        <f t="shared" si="1"/>
        <v>0.49000000000000027</v>
      </c>
      <c r="M9">
        <f t="shared" si="2"/>
        <v>4.6740000000000004</v>
      </c>
      <c r="N9">
        <f t="shared" si="3"/>
        <v>0.32599999999999962</v>
      </c>
      <c r="O9">
        <f t="shared" si="4"/>
        <v>0.10627599999999976</v>
      </c>
      <c r="P9">
        <f t="shared" si="5"/>
        <v>0.37400000000000055</v>
      </c>
      <c r="Q9">
        <f t="shared" si="6"/>
        <v>0.13987600000000042</v>
      </c>
      <c r="S9">
        <f t="shared" si="7"/>
        <v>1.1000000000000001</v>
      </c>
      <c r="T9">
        <f t="shared" si="8"/>
        <v>1.2100000000000002</v>
      </c>
      <c r="U9">
        <f t="shared" si="9"/>
        <v>1</v>
      </c>
      <c r="V9">
        <f t="shared" si="10"/>
        <v>1</v>
      </c>
    </row>
    <row r="10" spans="2:22" x14ac:dyDescent="0.3">
      <c r="B10" s="16">
        <v>8</v>
      </c>
      <c r="C10" s="16">
        <v>4</v>
      </c>
      <c r="D10" s="16">
        <v>3</v>
      </c>
      <c r="E10" s="16">
        <v>3</v>
      </c>
      <c r="K10">
        <f t="shared" si="0"/>
        <v>-1.2999999999999998</v>
      </c>
      <c r="L10">
        <f t="shared" si="1"/>
        <v>1.6899999999999995</v>
      </c>
      <c r="M10">
        <f t="shared" si="2"/>
        <v>4.3110000000000008</v>
      </c>
      <c r="N10">
        <f t="shared" si="3"/>
        <v>-1.3110000000000008</v>
      </c>
      <c r="O10">
        <f t="shared" si="4"/>
        <v>1.7187210000000022</v>
      </c>
      <c r="P10">
        <f t="shared" si="5"/>
        <v>1.1000000000001009E-2</v>
      </c>
      <c r="Q10">
        <f t="shared" si="6"/>
        <v>1.210000000000222E-4</v>
      </c>
      <c r="S10">
        <f t="shared" si="7"/>
        <v>0.10000000000000009</v>
      </c>
      <c r="T10">
        <f t="shared" si="8"/>
        <v>1.0000000000000018E-2</v>
      </c>
      <c r="U10">
        <f t="shared" si="9"/>
        <v>-1</v>
      </c>
      <c r="V10">
        <f t="shared" si="10"/>
        <v>1</v>
      </c>
    </row>
    <row r="11" spans="2:22" x14ac:dyDescent="0.3">
      <c r="B11" s="16">
        <v>9</v>
      </c>
      <c r="C11" s="16">
        <v>4</v>
      </c>
      <c r="D11" s="16">
        <v>5</v>
      </c>
      <c r="E11" s="16">
        <v>4</v>
      </c>
      <c r="K11">
        <f t="shared" si="0"/>
        <v>-0.29999999999999982</v>
      </c>
      <c r="L11">
        <f t="shared" si="1"/>
        <v>8.99999999999999E-2</v>
      </c>
      <c r="M11">
        <f t="shared" si="2"/>
        <v>4.3490000000000002</v>
      </c>
      <c r="N11">
        <f t="shared" si="3"/>
        <v>-0.3490000000000002</v>
      </c>
      <c r="O11">
        <f t="shared" si="4"/>
        <v>0.12180100000000015</v>
      </c>
      <c r="P11">
        <f t="shared" si="5"/>
        <v>4.9000000000000377E-2</v>
      </c>
      <c r="Q11">
        <f t="shared" si="6"/>
        <v>2.4010000000000368E-3</v>
      </c>
      <c r="S11">
        <f t="shared" si="7"/>
        <v>0.10000000000000009</v>
      </c>
      <c r="T11">
        <f t="shared" si="8"/>
        <v>1.0000000000000018E-2</v>
      </c>
      <c r="U11">
        <f t="shared" si="9"/>
        <v>1</v>
      </c>
      <c r="V11">
        <f t="shared" si="10"/>
        <v>1</v>
      </c>
    </row>
    <row r="12" spans="2:22" x14ac:dyDescent="0.3">
      <c r="B12" s="16">
        <v>10</v>
      </c>
      <c r="C12" s="16">
        <v>5</v>
      </c>
      <c r="D12" s="16">
        <v>5</v>
      </c>
      <c r="E12" s="16">
        <v>3</v>
      </c>
      <c r="K12">
        <f t="shared" si="0"/>
        <v>-1.2999999999999998</v>
      </c>
      <c r="L12">
        <f t="shared" si="1"/>
        <v>1.6899999999999995</v>
      </c>
      <c r="M12">
        <f t="shared" si="2"/>
        <v>4.6740000000000004</v>
      </c>
      <c r="N12">
        <f t="shared" si="3"/>
        <v>-1.6740000000000004</v>
      </c>
      <c r="O12">
        <f t="shared" si="4"/>
        <v>2.8022760000000013</v>
      </c>
      <c r="P12">
        <f t="shared" si="5"/>
        <v>0.37400000000000055</v>
      </c>
      <c r="Q12">
        <f t="shared" si="6"/>
        <v>0.13987600000000042</v>
      </c>
      <c r="S12">
        <f t="shared" si="7"/>
        <v>1.1000000000000001</v>
      </c>
      <c r="T12">
        <f t="shared" si="8"/>
        <v>1.2100000000000002</v>
      </c>
      <c r="U12">
        <f t="shared" si="9"/>
        <v>1</v>
      </c>
      <c r="V12">
        <f t="shared" si="10"/>
        <v>1</v>
      </c>
    </row>
    <row r="13" spans="2:22" x14ac:dyDescent="0.3">
      <c r="B13" s="16">
        <v>11</v>
      </c>
      <c r="C13" s="16">
        <v>4</v>
      </c>
      <c r="D13" s="16">
        <v>5</v>
      </c>
      <c r="E13" s="16">
        <v>5</v>
      </c>
      <c r="K13">
        <f t="shared" si="0"/>
        <v>0.70000000000000018</v>
      </c>
      <c r="L13">
        <f t="shared" si="1"/>
        <v>0.49000000000000027</v>
      </c>
      <c r="M13">
        <f t="shared" si="2"/>
        <v>4.3490000000000002</v>
      </c>
      <c r="N13">
        <f t="shared" si="3"/>
        <v>0.6509999999999998</v>
      </c>
      <c r="O13">
        <f t="shared" si="4"/>
        <v>0.42380099999999976</v>
      </c>
      <c r="P13">
        <f t="shared" si="5"/>
        <v>4.9000000000000377E-2</v>
      </c>
      <c r="Q13">
        <f t="shared" si="6"/>
        <v>2.4010000000000368E-3</v>
      </c>
      <c r="S13">
        <f t="shared" si="7"/>
        <v>0.10000000000000009</v>
      </c>
      <c r="T13">
        <f t="shared" si="8"/>
        <v>1.0000000000000018E-2</v>
      </c>
      <c r="U13">
        <f t="shared" si="9"/>
        <v>1</v>
      </c>
      <c r="V13">
        <f t="shared" si="10"/>
        <v>1</v>
      </c>
    </row>
    <row r="14" spans="2:22" x14ac:dyDescent="0.3">
      <c r="B14" s="16">
        <v>12</v>
      </c>
      <c r="C14" s="16">
        <v>5</v>
      </c>
      <c r="D14" s="16">
        <v>5</v>
      </c>
      <c r="E14" s="16">
        <v>5</v>
      </c>
      <c r="K14">
        <f t="shared" si="0"/>
        <v>0.70000000000000018</v>
      </c>
      <c r="L14">
        <f t="shared" si="1"/>
        <v>0.49000000000000027</v>
      </c>
      <c r="M14">
        <f t="shared" si="2"/>
        <v>4.6740000000000004</v>
      </c>
      <c r="N14">
        <f t="shared" si="3"/>
        <v>0.32599999999999962</v>
      </c>
      <c r="O14">
        <f t="shared" si="4"/>
        <v>0.10627599999999976</v>
      </c>
      <c r="P14">
        <f t="shared" si="5"/>
        <v>0.37400000000000055</v>
      </c>
      <c r="Q14">
        <f t="shared" si="6"/>
        <v>0.13987600000000042</v>
      </c>
      <c r="S14">
        <f t="shared" si="7"/>
        <v>1.1000000000000001</v>
      </c>
      <c r="T14">
        <f t="shared" si="8"/>
        <v>1.2100000000000002</v>
      </c>
      <c r="U14">
        <f t="shared" si="9"/>
        <v>1</v>
      </c>
      <c r="V14">
        <f t="shared" si="10"/>
        <v>1</v>
      </c>
    </row>
    <row r="15" spans="2:22" x14ac:dyDescent="0.3">
      <c r="B15" s="16">
        <v>13</v>
      </c>
      <c r="C15" s="16">
        <v>5</v>
      </c>
      <c r="D15" s="16">
        <v>5</v>
      </c>
      <c r="E15" s="16">
        <v>5</v>
      </c>
      <c r="K15">
        <f t="shared" si="0"/>
        <v>0.70000000000000018</v>
      </c>
      <c r="L15">
        <f t="shared" si="1"/>
        <v>0.49000000000000027</v>
      </c>
      <c r="M15">
        <f t="shared" si="2"/>
        <v>4.6740000000000004</v>
      </c>
      <c r="N15">
        <f t="shared" si="3"/>
        <v>0.32599999999999962</v>
      </c>
      <c r="O15">
        <f t="shared" si="4"/>
        <v>0.10627599999999976</v>
      </c>
      <c r="P15">
        <f t="shared" si="5"/>
        <v>0.37400000000000055</v>
      </c>
      <c r="Q15">
        <f t="shared" si="6"/>
        <v>0.13987600000000042</v>
      </c>
      <c r="S15">
        <f t="shared" si="7"/>
        <v>1.1000000000000001</v>
      </c>
      <c r="T15">
        <f t="shared" si="8"/>
        <v>1.2100000000000002</v>
      </c>
      <c r="U15">
        <f t="shared" si="9"/>
        <v>1</v>
      </c>
      <c r="V15">
        <f t="shared" si="10"/>
        <v>1</v>
      </c>
    </row>
    <row r="16" spans="2:22" x14ac:dyDescent="0.3">
      <c r="B16" s="16">
        <v>14</v>
      </c>
      <c r="C16" s="16">
        <v>5</v>
      </c>
      <c r="D16" s="16">
        <v>5</v>
      </c>
      <c r="E16" s="16">
        <v>5</v>
      </c>
      <c r="K16">
        <f t="shared" si="0"/>
        <v>0.70000000000000018</v>
      </c>
      <c r="L16">
        <f t="shared" si="1"/>
        <v>0.49000000000000027</v>
      </c>
      <c r="M16">
        <f t="shared" si="2"/>
        <v>4.6740000000000004</v>
      </c>
      <c r="N16">
        <f t="shared" si="3"/>
        <v>0.32599999999999962</v>
      </c>
      <c r="O16">
        <f t="shared" si="4"/>
        <v>0.10627599999999976</v>
      </c>
      <c r="P16">
        <f t="shared" si="5"/>
        <v>0.37400000000000055</v>
      </c>
      <c r="Q16">
        <f t="shared" si="6"/>
        <v>0.13987600000000042</v>
      </c>
      <c r="S16">
        <f t="shared" si="7"/>
        <v>1.1000000000000001</v>
      </c>
      <c r="T16">
        <f t="shared" si="8"/>
        <v>1.2100000000000002</v>
      </c>
      <c r="U16">
        <f t="shared" si="9"/>
        <v>1</v>
      </c>
      <c r="V16">
        <f t="shared" si="10"/>
        <v>1</v>
      </c>
    </row>
    <row r="17" spans="2:22" x14ac:dyDescent="0.3">
      <c r="B17" s="16">
        <v>15</v>
      </c>
      <c r="C17" s="16">
        <v>3</v>
      </c>
      <c r="D17" s="16">
        <v>4</v>
      </c>
      <c r="E17" s="16">
        <v>4</v>
      </c>
      <c r="K17">
        <f t="shared" si="0"/>
        <v>-0.29999999999999982</v>
      </c>
      <c r="L17">
        <f t="shared" si="1"/>
        <v>8.99999999999999E-2</v>
      </c>
      <c r="M17">
        <f t="shared" si="2"/>
        <v>4.0049999999999999</v>
      </c>
      <c r="N17">
        <f t="shared" si="3"/>
        <v>-4.9999999999998934E-3</v>
      </c>
      <c r="O17">
        <f t="shared" si="4"/>
        <v>2.4999999999998934E-5</v>
      </c>
      <c r="P17">
        <f t="shared" si="5"/>
        <v>-0.29499999999999993</v>
      </c>
      <c r="Q17">
        <f t="shared" si="6"/>
        <v>8.7024999999999963E-2</v>
      </c>
      <c r="S17">
        <f t="shared" si="7"/>
        <v>-0.89999999999999991</v>
      </c>
      <c r="T17">
        <f t="shared" si="8"/>
        <v>0.80999999999999983</v>
      </c>
      <c r="U17">
        <f t="shared" si="9"/>
        <v>0</v>
      </c>
      <c r="V17">
        <f t="shared" si="10"/>
        <v>0</v>
      </c>
    </row>
    <row r="18" spans="2:22" x14ac:dyDescent="0.3">
      <c r="B18" s="16">
        <v>16</v>
      </c>
      <c r="C18" s="16">
        <v>4</v>
      </c>
      <c r="D18" s="16">
        <v>4</v>
      </c>
      <c r="E18" s="16">
        <v>4</v>
      </c>
      <c r="K18">
        <f t="shared" si="0"/>
        <v>-0.29999999999999982</v>
      </c>
      <c r="L18">
        <f t="shared" si="1"/>
        <v>8.99999999999999E-2</v>
      </c>
      <c r="M18">
        <f t="shared" si="2"/>
        <v>4.33</v>
      </c>
      <c r="N18">
        <f t="shared" si="3"/>
        <v>-0.33000000000000007</v>
      </c>
      <c r="O18">
        <f t="shared" si="4"/>
        <v>0.10890000000000005</v>
      </c>
      <c r="P18">
        <f t="shared" si="5"/>
        <v>3.0000000000000249E-2</v>
      </c>
      <c r="Q18">
        <f t="shared" si="6"/>
        <v>9.0000000000001494E-4</v>
      </c>
      <c r="S18">
        <f t="shared" si="7"/>
        <v>0.10000000000000009</v>
      </c>
      <c r="T18">
        <f t="shared" si="8"/>
        <v>1.0000000000000018E-2</v>
      </c>
      <c r="U18">
        <f t="shared" si="9"/>
        <v>0</v>
      </c>
      <c r="V18">
        <f t="shared" si="10"/>
        <v>0</v>
      </c>
    </row>
    <row r="19" spans="2:22" x14ac:dyDescent="0.3">
      <c r="B19" s="16">
        <v>17</v>
      </c>
      <c r="C19" s="16">
        <v>5</v>
      </c>
      <c r="D19" s="16">
        <v>5</v>
      </c>
      <c r="E19" s="16">
        <v>5</v>
      </c>
      <c r="K19">
        <f t="shared" si="0"/>
        <v>0.70000000000000018</v>
      </c>
      <c r="L19">
        <f t="shared" si="1"/>
        <v>0.49000000000000027</v>
      </c>
      <c r="M19">
        <f t="shared" si="2"/>
        <v>4.6740000000000004</v>
      </c>
      <c r="N19">
        <f t="shared" si="3"/>
        <v>0.32599999999999962</v>
      </c>
      <c r="O19">
        <f t="shared" si="4"/>
        <v>0.10627599999999976</v>
      </c>
      <c r="P19">
        <f t="shared" si="5"/>
        <v>0.37400000000000055</v>
      </c>
      <c r="Q19">
        <f t="shared" si="6"/>
        <v>0.13987600000000042</v>
      </c>
      <c r="S19">
        <f t="shared" si="7"/>
        <v>1.1000000000000001</v>
      </c>
      <c r="T19">
        <f t="shared" si="8"/>
        <v>1.2100000000000002</v>
      </c>
      <c r="U19">
        <f t="shared" si="9"/>
        <v>1</v>
      </c>
      <c r="V19">
        <f t="shared" si="10"/>
        <v>1</v>
      </c>
    </row>
    <row r="20" spans="2:22" x14ac:dyDescent="0.3">
      <c r="B20" s="16">
        <v>18</v>
      </c>
      <c r="C20" s="16">
        <v>3</v>
      </c>
      <c r="D20" s="16">
        <v>3</v>
      </c>
      <c r="E20" s="16">
        <v>3</v>
      </c>
      <c r="K20">
        <f t="shared" si="0"/>
        <v>-1.2999999999999998</v>
      </c>
      <c r="L20">
        <f t="shared" si="1"/>
        <v>1.6899999999999995</v>
      </c>
      <c r="M20">
        <f t="shared" si="2"/>
        <v>3.9860000000000002</v>
      </c>
      <c r="N20">
        <f t="shared" si="3"/>
        <v>-0.98600000000000021</v>
      </c>
      <c r="O20">
        <f t="shared" si="4"/>
        <v>0.97219600000000039</v>
      </c>
      <c r="P20">
        <f t="shared" si="5"/>
        <v>-0.31399999999999961</v>
      </c>
      <c r="Q20">
        <f t="shared" si="6"/>
        <v>9.8595999999999753E-2</v>
      </c>
      <c r="S20">
        <f t="shared" si="7"/>
        <v>-0.89999999999999991</v>
      </c>
      <c r="T20">
        <f t="shared" si="8"/>
        <v>0.80999999999999983</v>
      </c>
      <c r="U20">
        <f t="shared" si="9"/>
        <v>-1</v>
      </c>
      <c r="V20">
        <f t="shared" si="10"/>
        <v>1</v>
      </c>
    </row>
    <row r="21" spans="2:22" x14ac:dyDescent="0.3">
      <c r="B21" s="16">
        <v>19</v>
      </c>
      <c r="C21" s="16">
        <v>3</v>
      </c>
      <c r="D21" s="16">
        <v>4</v>
      </c>
      <c r="E21" s="16">
        <v>4</v>
      </c>
      <c r="K21">
        <f t="shared" si="0"/>
        <v>-0.29999999999999982</v>
      </c>
      <c r="L21">
        <f t="shared" si="1"/>
        <v>8.99999999999999E-2</v>
      </c>
      <c r="M21">
        <f t="shared" si="2"/>
        <v>4.0049999999999999</v>
      </c>
      <c r="N21">
        <f t="shared" si="3"/>
        <v>-4.9999999999998934E-3</v>
      </c>
      <c r="O21">
        <f t="shared" si="4"/>
        <v>2.4999999999998934E-5</v>
      </c>
      <c r="P21">
        <f t="shared" si="5"/>
        <v>-0.29499999999999993</v>
      </c>
      <c r="Q21">
        <f t="shared" si="6"/>
        <v>8.7024999999999963E-2</v>
      </c>
      <c r="S21">
        <f t="shared" si="7"/>
        <v>-0.89999999999999991</v>
      </c>
      <c r="T21">
        <f t="shared" si="8"/>
        <v>0.80999999999999983</v>
      </c>
      <c r="U21">
        <f t="shared" si="9"/>
        <v>0</v>
      </c>
      <c r="V21">
        <f t="shared" si="10"/>
        <v>0</v>
      </c>
    </row>
    <row r="22" spans="2:22" x14ac:dyDescent="0.3">
      <c r="B22" s="16">
        <v>20</v>
      </c>
      <c r="C22" s="16">
        <v>4</v>
      </c>
      <c r="D22" s="16">
        <v>4</v>
      </c>
      <c r="E22" s="16">
        <v>4</v>
      </c>
      <c r="K22">
        <f t="shared" si="0"/>
        <v>-0.29999999999999982</v>
      </c>
      <c r="L22">
        <f t="shared" si="1"/>
        <v>8.99999999999999E-2</v>
      </c>
      <c r="M22">
        <f t="shared" si="2"/>
        <v>4.33</v>
      </c>
      <c r="N22">
        <f t="shared" si="3"/>
        <v>-0.33000000000000007</v>
      </c>
      <c r="O22">
        <f t="shared" si="4"/>
        <v>0.10890000000000005</v>
      </c>
      <c r="P22">
        <f t="shared" si="5"/>
        <v>3.0000000000000249E-2</v>
      </c>
      <c r="Q22">
        <f t="shared" si="6"/>
        <v>9.0000000000001494E-4</v>
      </c>
      <c r="S22">
        <f t="shared" si="7"/>
        <v>0.10000000000000009</v>
      </c>
      <c r="T22">
        <f t="shared" si="8"/>
        <v>1.0000000000000018E-2</v>
      </c>
      <c r="U22">
        <f t="shared" si="9"/>
        <v>0</v>
      </c>
      <c r="V22">
        <f t="shared" si="10"/>
        <v>0</v>
      </c>
    </row>
    <row r="23" spans="2:22" x14ac:dyDescent="0.3">
      <c r="B23" s="16">
        <v>21</v>
      </c>
      <c r="C23" s="16">
        <v>4</v>
      </c>
      <c r="D23" s="16">
        <v>4</v>
      </c>
      <c r="E23" s="16">
        <v>4</v>
      </c>
      <c r="K23">
        <f t="shared" si="0"/>
        <v>-0.29999999999999982</v>
      </c>
      <c r="L23">
        <f t="shared" si="1"/>
        <v>8.99999999999999E-2</v>
      </c>
      <c r="M23">
        <f t="shared" si="2"/>
        <v>4.33</v>
      </c>
      <c r="N23">
        <f t="shared" si="3"/>
        <v>-0.33000000000000007</v>
      </c>
      <c r="O23">
        <f t="shared" si="4"/>
        <v>0.10890000000000005</v>
      </c>
      <c r="P23">
        <f t="shared" si="5"/>
        <v>3.0000000000000249E-2</v>
      </c>
      <c r="Q23">
        <f t="shared" si="6"/>
        <v>9.0000000000001494E-4</v>
      </c>
      <c r="S23">
        <f t="shared" si="7"/>
        <v>0.10000000000000009</v>
      </c>
      <c r="T23">
        <f t="shared" si="8"/>
        <v>1.0000000000000018E-2</v>
      </c>
      <c r="U23">
        <f t="shared" si="9"/>
        <v>0</v>
      </c>
      <c r="V23">
        <f t="shared" si="10"/>
        <v>0</v>
      </c>
    </row>
    <row r="24" spans="2:22" x14ac:dyDescent="0.3">
      <c r="B24" s="16">
        <v>22</v>
      </c>
      <c r="C24" s="16">
        <v>1</v>
      </c>
      <c r="D24" s="16">
        <v>3</v>
      </c>
      <c r="E24" s="16">
        <v>3</v>
      </c>
      <c r="K24">
        <f t="shared" si="0"/>
        <v>-1.2999999999999998</v>
      </c>
      <c r="L24">
        <f t="shared" si="1"/>
        <v>1.6899999999999995</v>
      </c>
      <c r="M24">
        <f t="shared" si="2"/>
        <v>3.3360000000000003</v>
      </c>
      <c r="N24">
        <f t="shared" si="3"/>
        <v>-0.3360000000000003</v>
      </c>
      <c r="O24">
        <f t="shared" si="4"/>
        <v>0.1128960000000002</v>
      </c>
      <c r="P24">
        <f t="shared" si="5"/>
        <v>-0.96399999999999952</v>
      </c>
      <c r="Q24">
        <f t="shared" si="6"/>
        <v>0.92929599999999912</v>
      </c>
      <c r="S24">
        <f t="shared" si="7"/>
        <v>-2.9</v>
      </c>
      <c r="T24">
        <f t="shared" si="8"/>
        <v>8.41</v>
      </c>
      <c r="U24">
        <f t="shared" si="9"/>
        <v>-1</v>
      </c>
      <c r="V24">
        <f t="shared" si="10"/>
        <v>1</v>
      </c>
    </row>
    <row r="25" spans="2:22" x14ac:dyDescent="0.3">
      <c r="B25" s="16">
        <v>23</v>
      </c>
      <c r="C25" s="16">
        <v>5</v>
      </c>
      <c r="D25" s="16">
        <v>3</v>
      </c>
      <c r="E25" s="16">
        <v>5</v>
      </c>
      <c r="H25" t="s">
        <v>118</v>
      </c>
      <c r="I25">
        <f>O35/L35</f>
        <v>0.81760736196319017</v>
      </c>
      <c r="K25">
        <f t="shared" si="0"/>
        <v>0.70000000000000018</v>
      </c>
      <c r="L25">
        <f t="shared" si="1"/>
        <v>0.49000000000000027</v>
      </c>
      <c r="M25">
        <f t="shared" si="2"/>
        <v>4.636000000000001</v>
      </c>
      <c r="N25">
        <f t="shared" si="3"/>
        <v>0.36399999999999899</v>
      </c>
      <c r="O25">
        <f t="shared" si="4"/>
        <v>0.13249599999999925</v>
      </c>
      <c r="P25">
        <f t="shared" si="5"/>
        <v>0.33600000000000119</v>
      </c>
      <c r="Q25">
        <f t="shared" si="6"/>
        <v>0.1128960000000008</v>
      </c>
      <c r="S25">
        <f t="shared" si="7"/>
        <v>1.1000000000000001</v>
      </c>
      <c r="T25">
        <f t="shared" si="8"/>
        <v>1.2100000000000002</v>
      </c>
      <c r="U25">
        <f t="shared" si="9"/>
        <v>-1</v>
      </c>
      <c r="V25">
        <f t="shared" si="10"/>
        <v>1</v>
      </c>
    </row>
    <row r="26" spans="2:22" x14ac:dyDescent="0.3">
      <c r="B26" s="16">
        <v>24</v>
      </c>
      <c r="C26" s="16">
        <v>3</v>
      </c>
      <c r="D26" s="16">
        <v>2</v>
      </c>
      <c r="E26" s="16">
        <v>5</v>
      </c>
      <c r="I26">
        <v>0.81799999999999995</v>
      </c>
      <c r="K26">
        <f t="shared" si="0"/>
        <v>0.70000000000000018</v>
      </c>
      <c r="L26">
        <f t="shared" si="1"/>
        <v>0.49000000000000027</v>
      </c>
      <c r="M26">
        <f t="shared" si="2"/>
        <v>3.9670000000000001</v>
      </c>
      <c r="N26">
        <f t="shared" si="3"/>
        <v>1.0329999999999999</v>
      </c>
      <c r="O26">
        <f t="shared" si="4"/>
        <v>1.0670889999999997</v>
      </c>
      <c r="P26">
        <f t="shared" si="5"/>
        <v>-0.33299999999999974</v>
      </c>
      <c r="Q26">
        <f t="shared" si="6"/>
        <v>0.11088899999999982</v>
      </c>
      <c r="S26">
        <f t="shared" si="7"/>
        <v>-0.89999999999999991</v>
      </c>
      <c r="T26">
        <f t="shared" si="8"/>
        <v>0.80999999999999983</v>
      </c>
      <c r="U26">
        <f t="shared" si="9"/>
        <v>-2</v>
      </c>
      <c r="V26">
        <f t="shared" si="10"/>
        <v>4</v>
      </c>
    </row>
    <row r="27" spans="2:22" x14ac:dyDescent="0.3">
      <c r="B27" s="16">
        <v>25</v>
      </c>
      <c r="C27" s="16">
        <v>5</v>
      </c>
      <c r="D27" s="16">
        <v>3</v>
      </c>
      <c r="E27" s="16">
        <v>4</v>
      </c>
      <c r="K27">
        <f t="shared" si="0"/>
        <v>-0.29999999999999982</v>
      </c>
      <c r="L27">
        <f t="shared" si="1"/>
        <v>8.99999999999999E-2</v>
      </c>
      <c r="M27">
        <f t="shared" si="2"/>
        <v>4.636000000000001</v>
      </c>
      <c r="N27">
        <f t="shared" si="3"/>
        <v>-0.63600000000000101</v>
      </c>
      <c r="O27">
        <f t="shared" si="4"/>
        <v>0.4044960000000013</v>
      </c>
      <c r="P27">
        <f t="shared" si="5"/>
        <v>0.33600000000000119</v>
      </c>
      <c r="Q27">
        <f t="shared" si="6"/>
        <v>0.1128960000000008</v>
      </c>
      <c r="S27">
        <f t="shared" si="7"/>
        <v>1.1000000000000001</v>
      </c>
      <c r="T27">
        <f t="shared" si="8"/>
        <v>1.2100000000000002</v>
      </c>
      <c r="U27">
        <f t="shared" si="9"/>
        <v>-1</v>
      </c>
      <c r="V27">
        <f t="shared" si="10"/>
        <v>1</v>
      </c>
    </row>
    <row r="28" spans="2:22" x14ac:dyDescent="0.3">
      <c r="B28" s="16">
        <v>26</v>
      </c>
      <c r="C28" s="16">
        <v>4</v>
      </c>
      <c r="D28" s="16">
        <v>2</v>
      </c>
      <c r="E28" s="16">
        <v>5</v>
      </c>
      <c r="G28" t="s">
        <v>127</v>
      </c>
      <c r="H28" t="s">
        <v>119</v>
      </c>
      <c r="I28">
        <f>Q35/27</f>
        <v>0.10977777777777778</v>
      </c>
      <c r="J28" s="41">
        <v>0.11</v>
      </c>
      <c r="K28">
        <f t="shared" si="0"/>
        <v>0.70000000000000018</v>
      </c>
      <c r="L28">
        <f t="shared" si="1"/>
        <v>0.49000000000000027</v>
      </c>
      <c r="M28">
        <f t="shared" si="2"/>
        <v>4.2920000000000007</v>
      </c>
      <c r="N28">
        <f t="shared" si="3"/>
        <v>0.7079999999999993</v>
      </c>
      <c r="O28">
        <f t="shared" si="4"/>
        <v>0.50126399999999904</v>
      </c>
      <c r="P28">
        <f t="shared" si="5"/>
        <v>-7.9999999999991189E-3</v>
      </c>
      <c r="Q28">
        <f t="shared" si="6"/>
        <v>6.3999999999985902E-5</v>
      </c>
      <c r="S28">
        <f t="shared" si="7"/>
        <v>0.10000000000000009</v>
      </c>
      <c r="T28">
        <f t="shared" si="8"/>
        <v>1.0000000000000018E-2</v>
      </c>
      <c r="U28">
        <f t="shared" si="9"/>
        <v>-2</v>
      </c>
      <c r="V28">
        <f t="shared" si="10"/>
        <v>4</v>
      </c>
    </row>
    <row r="29" spans="2:22" x14ac:dyDescent="0.3">
      <c r="B29" s="16">
        <v>27</v>
      </c>
      <c r="C29" s="16">
        <v>3</v>
      </c>
      <c r="D29" s="16">
        <v>4</v>
      </c>
      <c r="E29" s="16">
        <v>5</v>
      </c>
      <c r="G29" t="s">
        <v>128</v>
      </c>
      <c r="H29" t="s">
        <v>120</v>
      </c>
      <c r="I29">
        <f>L35/29</f>
        <v>0.56206896551724139</v>
      </c>
      <c r="J29" s="41">
        <v>0.56200000000000006</v>
      </c>
      <c r="K29">
        <f t="shared" si="0"/>
        <v>0.70000000000000018</v>
      </c>
      <c r="L29">
        <f t="shared" si="1"/>
        <v>0.49000000000000027</v>
      </c>
      <c r="M29">
        <f t="shared" si="2"/>
        <v>4.0049999999999999</v>
      </c>
      <c r="N29">
        <f t="shared" si="3"/>
        <v>0.99500000000000011</v>
      </c>
      <c r="O29">
        <f t="shared" si="4"/>
        <v>0.99002500000000027</v>
      </c>
      <c r="P29">
        <f t="shared" si="5"/>
        <v>-0.29499999999999993</v>
      </c>
      <c r="Q29">
        <f t="shared" si="6"/>
        <v>8.7024999999999963E-2</v>
      </c>
      <c r="S29">
        <f t="shared" si="7"/>
        <v>-0.89999999999999991</v>
      </c>
      <c r="T29">
        <f t="shared" si="8"/>
        <v>0.80999999999999983</v>
      </c>
      <c r="U29">
        <f t="shared" si="9"/>
        <v>0</v>
      </c>
      <c r="V29">
        <f t="shared" si="10"/>
        <v>0</v>
      </c>
    </row>
    <row r="30" spans="2:22" x14ac:dyDescent="0.3">
      <c r="B30" s="16">
        <v>28</v>
      </c>
      <c r="C30" s="16">
        <v>3</v>
      </c>
      <c r="D30" s="16">
        <v>4</v>
      </c>
      <c r="E30" s="16">
        <v>4</v>
      </c>
      <c r="K30">
        <f t="shared" si="0"/>
        <v>-0.29999999999999982</v>
      </c>
      <c r="L30">
        <f t="shared" si="1"/>
        <v>8.99999999999999E-2</v>
      </c>
      <c r="M30">
        <f t="shared" si="2"/>
        <v>4.0049999999999999</v>
      </c>
      <c r="N30">
        <f t="shared" si="3"/>
        <v>-4.9999999999998934E-3</v>
      </c>
      <c r="O30">
        <f t="shared" si="4"/>
        <v>2.4999999999998934E-5</v>
      </c>
      <c r="P30">
        <f t="shared" si="5"/>
        <v>-0.29499999999999993</v>
      </c>
      <c r="Q30">
        <f t="shared" si="6"/>
        <v>8.7024999999999963E-2</v>
      </c>
      <c r="S30">
        <f t="shared" si="7"/>
        <v>-0.89999999999999991</v>
      </c>
      <c r="T30">
        <f t="shared" si="8"/>
        <v>0.80999999999999983</v>
      </c>
      <c r="U30">
        <f t="shared" si="9"/>
        <v>0</v>
      </c>
      <c r="V30">
        <f t="shared" si="10"/>
        <v>0</v>
      </c>
    </row>
    <row r="31" spans="2:22" x14ac:dyDescent="0.3">
      <c r="B31" s="16">
        <v>29</v>
      </c>
      <c r="C31" s="16">
        <v>3</v>
      </c>
      <c r="D31" s="16">
        <v>4</v>
      </c>
      <c r="E31" s="16">
        <v>4</v>
      </c>
      <c r="H31" t="s">
        <v>121</v>
      </c>
      <c r="I31">
        <f>1-(J28/J29)</f>
        <v>0.80427046263345203</v>
      </c>
      <c r="K31">
        <f t="shared" si="0"/>
        <v>-0.29999999999999982</v>
      </c>
      <c r="L31">
        <f t="shared" si="1"/>
        <v>8.99999999999999E-2</v>
      </c>
      <c r="M31">
        <f t="shared" si="2"/>
        <v>4.0049999999999999</v>
      </c>
      <c r="N31">
        <f t="shared" si="3"/>
        <v>-4.9999999999998934E-3</v>
      </c>
      <c r="O31">
        <f t="shared" si="4"/>
        <v>2.4999999999998934E-5</v>
      </c>
      <c r="P31">
        <f t="shared" si="5"/>
        <v>-0.29499999999999993</v>
      </c>
      <c r="Q31">
        <f t="shared" si="6"/>
        <v>8.7024999999999963E-2</v>
      </c>
      <c r="S31">
        <f t="shared" si="7"/>
        <v>-0.89999999999999991</v>
      </c>
      <c r="T31">
        <f t="shared" si="8"/>
        <v>0.80999999999999983</v>
      </c>
      <c r="U31">
        <f t="shared" si="9"/>
        <v>0</v>
      </c>
      <c r="V31">
        <f t="shared" si="10"/>
        <v>0</v>
      </c>
    </row>
    <row r="32" spans="2:22" x14ac:dyDescent="0.3">
      <c r="B32" s="16">
        <v>30</v>
      </c>
      <c r="C32" s="16">
        <v>4</v>
      </c>
      <c r="D32" s="16">
        <v>4</v>
      </c>
      <c r="E32" s="16">
        <v>4</v>
      </c>
      <c r="H32" t="s">
        <v>122</v>
      </c>
      <c r="I32">
        <f>(O35/2)/(Q35/29)</f>
        <v>65.196187584345481</v>
      </c>
      <c r="K32">
        <f t="shared" si="0"/>
        <v>-0.29999999999999982</v>
      </c>
      <c r="L32">
        <f t="shared" si="1"/>
        <v>8.99999999999999E-2</v>
      </c>
      <c r="M32">
        <f t="shared" si="2"/>
        <v>4.33</v>
      </c>
      <c r="N32">
        <f t="shared" si="3"/>
        <v>-0.33000000000000007</v>
      </c>
      <c r="O32">
        <f t="shared" si="4"/>
        <v>0.10890000000000005</v>
      </c>
      <c r="P32">
        <f t="shared" si="5"/>
        <v>3.0000000000000249E-2</v>
      </c>
      <c r="Q32">
        <f t="shared" si="6"/>
        <v>9.0000000000001494E-4</v>
      </c>
      <c r="S32">
        <f t="shared" si="7"/>
        <v>0.10000000000000009</v>
      </c>
      <c r="T32">
        <f t="shared" si="8"/>
        <v>1.0000000000000018E-2</v>
      </c>
      <c r="U32">
        <f t="shared" si="9"/>
        <v>0</v>
      </c>
      <c r="V32">
        <f t="shared" si="10"/>
        <v>0</v>
      </c>
    </row>
    <row r="33" spans="3:22" x14ac:dyDescent="0.3">
      <c r="C33">
        <f>AVERAGE(C3:C32)</f>
        <v>3.9</v>
      </c>
      <c r="D33">
        <f t="shared" ref="D33:E33" si="11">AVERAGE(D3:D32)</f>
        <v>4</v>
      </c>
      <c r="E33">
        <f t="shared" si="11"/>
        <v>4.3</v>
      </c>
      <c r="K33" s="60" t="s">
        <v>113</v>
      </c>
      <c r="L33" s="16">
        <f>SUM(L3:L32)</f>
        <v>16.3</v>
      </c>
      <c r="N33" s="60" t="s">
        <v>113</v>
      </c>
      <c r="O33" s="16">
        <f>SUM(O3:O32)</f>
        <v>13.327167000000006</v>
      </c>
      <c r="Q33" s="16">
        <f>SUM(Q3:Q32)</f>
        <v>2.9641670000000042</v>
      </c>
      <c r="S33" s="12" t="s">
        <v>113</v>
      </c>
      <c r="T33">
        <f>SUM(T3:T32)</f>
        <v>26.700000000000003</v>
      </c>
      <c r="U33" s="12" t="s">
        <v>113</v>
      </c>
      <c r="V33">
        <f>SUM(V3:V32)</f>
        <v>22</v>
      </c>
    </row>
    <row r="34" spans="3:22" x14ac:dyDescent="0.3">
      <c r="L34" s="16" t="s">
        <v>82</v>
      </c>
      <c r="O34" s="16" t="s">
        <v>99</v>
      </c>
      <c r="Q34" s="16" t="s">
        <v>110</v>
      </c>
    </row>
    <row r="35" spans="3:22" x14ac:dyDescent="0.3">
      <c r="H35" s="62" t="s">
        <v>129</v>
      </c>
      <c r="I35">
        <v>3.3000000000000002E-2</v>
      </c>
      <c r="L35" s="16">
        <v>16.3</v>
      </c>
      <c r="O35" s="16">
        <v>13.327</v>
      </c>
      <c r="Q35" s="16">
        <v>2.964</v>
      </c>
    </row>
    <row r="36" spans="3:22" x14ac:dyDescent="0.3">
      <c r="H36" t="s">
        <v>130</v>
      </c>
      <c r="I36">
        <f>C33</f>
        <v>3.9</v>
      </c>
    </row>
    <row r="37" spans="3:22" x14ac:dyDescent="0.3">
      <c r="H37" t="s">
        <v>132</v>
      </c>
      <c r="I37">
        <f>T33</f>
        <v>26.700000000000003</v>
      </c>
      <c r="N37" s="19" t="s">
        <v>55</v>
      </c>
      <c r="O37" s="19" t="s">
        <v>56</v>
      </c>
    </row>
    <row r="38" spans="3:22" x14ac:dyDescent="0.3">
      <c r="H38" t="s">
        <v>131</v>
      </c>
      <c r="I38">
        <f>D33</f>
        <v>4</v>
      </c>
      <c r="J38" s="59" t="s">
        <v>134</v>
      </c>
      <c r="K38" s="40">
        <f>SQRT((I35+(I36/I37))*I40)</f>
        <v>0.14034748209475323</v>
      </c>
      <c r="L38" s="53">
        <v>0.14000000000000001</v>
      </c>
      <c r="N38" s="42">
        <f>2.954-2.052*0.14</f>
        <v>2.6667200000000002</v>
      </c>
      <c r="O38" s="42">
        <f>2.954+2.052*0.14</f>
        <v>3.2412800000000002</v>
      </c>
    </row>
    <row r="39" spans="3:22" x14ac:dyDescent="0.3">
      <c r="H39" t="s">
        <v>133</v>
      </c>
      <c r="I39">
        <f>V33</f>
        <v>22</v>
      </c>
      <c r="J39" s="59" t="s">
        <v>135</v>
      </c>
      <c r="K39" s="40">
        <f>SQRT(I40/I37)</f>
        <v>6.4186059134876919E-2</v>
      </c>
      <c r="L39" s="40">
        <v>6.4000000000000001E-2</v>
      </c>
      <c r="N39" s="42">
        <f>0.325-2.052*L39</f>
        <v>0.19367200000000001</v>
      </c>
      <c r="O39" s="42">
        <f>0.325+2.052*L39</f>
        <v>0.45632800000000001</v>
      </c>
    </row>
    <row r="40" spans="3:22" x14ac:dyDescent="0.3">
      <c r="H40" t="s">
        <v>127</v>
      </c>
      <c r="I40" s="41">
        <v>0.11</v>
      </c>
      <c r="J40" s="59" t="s">
        <v>136</v>
      </c>
      <c r="K40" s="40">
        <f>SQRT(I40/I39)</f>
        <v>7.0710678118654752E-2</v>
      </c>
      <c r="L40" s="40">
        <v>7.0999999999999994E-2</v>
      </c>
      <c r="N40" s="42">
        <f>0.019-2.052*L40</f>
        <v>-0.126692</v>
      </c>
      <c r="O40" s="42">
        <f>0.019+2.052*L40</f>
        <v>0.16469199999999998</v>
      </c>
    </row>
    <row r="41" spans="3:22" x14ac:dyDescent="0.3">
      <c r="J41" s="12"/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18</vt:i4>
      </vt:variant>
    </vt:vector>
  </HeadingPairs>
  <TitlesOfParts>
    <vt:vector size="18" baseType="lpstr">
      <vt:lpstr>3장_전선길이</vt:lpstr>
      <vt:lpstr>6장_손흥민 골기록</vt:lpstr>
      <vt:lpstr>6장_사과껍질</vt:lpstr>
      <vt:lpstr>7장_1인당 월간 데이터 사용량</vt:lpstr>
      <vt:lpstr>8장_청명환</vt:lpstr>
      <vt:lpstr>8장_타이어 주행거리</vt:lpstr>
      <vt:lpstr>8장_드라마 시청률</vt:lpstr>
      <vt:lpstr>9장_낚시터</vt:lpstr>
      <vt:lpstr>9장_AI 서비스</vt:lpstr>
      <vt:lpstr>9장_연봉</vt:lpstr>
      <vt:lpstr>10장_스마트폰과 성적</vt:lpstr>
      <vt:lpstr>10장_영어연수</vt:lpstr>
      <vt:lpstr>11장_PC방_성적</vt:lpstr>
      <vt:lpstr>11장_인싸 유튜버</vt:lpstr>
      <vt:lpstr>9장_텔레콤(손풀이 참고)</vt:lpstr>
      <vt:lpstr>10장_스마트폰과 성적_손풀이 참고</vt:lpstr>
      <vt:lpstr>11장_PC방_성적_손풀이 참조</vt:lpstr>
      <vt:lpstr>11장인싸 유튜버_손풀이 참고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Statis</dc:creator>
  <cp:lastModifiedBy>user</cp:lastModifiedBy>
  <dcterms:created xsi:type="dcterms:W3CDTF">2016-01-16T12:56:30Z</dcterms:created>
  <dcterms:modified xsi:type="dcterms:W3CDTF">2020-10-27T13:01:02Z</dcterms:modified>
</cp:coreProperties>
</file>