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user3\Dropbox\내 PC (wrcho-desktop)\Desktop\Scan\"/>
    </mc:Choice>
  </mc:AlternateContent>
  <xr:revisionPtr revIDLastSave="0" documentId="13_ncr:1_{2C24FB55-2C1A-4F84-BD0C-2165374F811E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예제 10-2" sheetId="1" r:id="rId1"/>
    <sheet name="예제 10-3" sheetId="4" r:id="rId2"/>
    <sheet name="예제 10-4" sheetId="5" r:id="rId3"/>
    <sheet name="예제 10-5" sheetId="6" r:id="rId4"/>
    <sheet name="예제 10-5 결과" sheetId="7" r:id="rId5"/>
    <sheet name="예제10-8" sheetId="8" r:id="rId6"/>
    <sheet name="실습자료" sheetId="9" r:id="rId7"/>
    <sheet name="실습자료 회귀분석" sheetId="1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" i="9" l="1"/>
  <c r="J2" i="9"/>
  <c r="I3" i="9"/>
  <c r="J3" i="9"/>
  <c r="I4" i="9"/>
  <c r="J4" i="9"/>
  <c r="I5" i="9"/>
  <c r="J5" i="9"/>
  <c r="I6" i="9"/>
  <c r="J6" i="9"/>
  <c r="A26" i="6" l="1"/>
  <c r="G24" i="6"/>
  <c r="E24" i="6"/>
  <c r="A17" i="6"/>
  <c r="K11" i="6"/>
  <c r="J11" i="6"/>
  <c r="L11" i="6" s="1"/>
  <c r="L10" i="6"/>
  <c r="K10" i="6"/>
  <c r="J10" i="6"/>
  <c r="K9" i="6"/>
  <c r="J9" i="6"/>
  <c r="K8" i="6"/>
  <c r="J8" i="6"/>
  <c r="L8" i="6" s="1"/>
  <c r="K7" i="6"/>
  <c r="J7" i="6"/>
  <c r="L7" i="6" s="1"/>
  <c r="K6" i="6"/>
  <c r="J6" i="6"/>
  <c r="L6" i="6" s="1"/>
  <c r="K5" i="6"/>
  <c r="J5" i="6"/>
  <c r="K4" i="6"/>
  <c r="J4" i="6"/>
  <c r="L4" i="6" s="1"/>
  <c r="K3" i="6"/>
  <c r="J3" i="6"/>
  <c r="K2" i="6"/>
  <c r="J2" i="6"/>
  <c r="L2" i="6" s="1"/>
  <c r="J2" i="4"/>
  <c r="L2" i="4" s="1"/>
  <c r="K2" i="4"/>
  <c r="N2" i="4" s="1"/>
  <c r="J3" i="4"/>
  <c r="K3" i="4"/>
  <c r="N3" i="4"/>
  <c r="J4" i="4"/>
  <c r="L4" i="4" s="1"/>
  <c r="K4" i="4"/>
  <c r="N4" i="4" s="1"/>
  <c r="J5" i="4"/>
  <c r="M5" i="4" s="1"/>
  <c r="K5" i="4"/>
  <c r="N5" i="4" s="1"/>
  <c r="L5" i="4"/>
  <c r="J6" i="4"/>
  <c r="K6" i="4"/>
  <c r="N6" i="4" s="1"/>
  <c r="J7" i="4"/>
  <c r="K7" i="4"/>
  <c r="N7" i="4"/>
  <c r="J8" i="4"/>
  <c r="L8" i="4" s="1"/>
  <c r="K8" i="4"/>
  <c r="N8" i="4" s="1"/>
  <c r="A12" i="4"/>
  <c r="K15" i="4"/>
  <c r="A10" i="1"/>
  <c r="M8" i="4" l="1"/>
  <c r="L7" i="4"/>
  <c r="M4" i="4"/>
  <c r="L3" i="4"/>
  <c r="L5" i="6"/>
  <c r="L6" i="4"/>
  <c r="L9" i="4" s="1"/>
  <c r="L10" i="4" s="1"/>
  <c r="L3" i="6"/>
  <c r="L12" i="6" s="1"/>
  <c r="L9" i="6"/>
  <c r="N9" i="4"/>
  <c r="N10" i="4" s="1"/>
  <c r="M7" i="4"/>
  <c r="M3" i="4"/>
  <c r="M6" i="4"/>
  <c r="M2" i="4"/>
  <c r="M9" i="4" l="1"/>
  <c r="M10" i="4" s="1"/>
  <c r="L11" i="4"/>
</calcChain>
</file>

<file path=xl/sharedStrings.xml><?xml version="1.0" encoding="utf-8"?>
<sst xmlns="http://schemas.openxmlformats.org/spreadsheetml/2006/main" count="194" uniqueCount="56">
  <si>
    <t>X</t>
    <phoneticPr fontId="1" type="noConversion"/>
  </si>
  <si>
    <t>Y</t>
    <phoneticPr fontId="1" type="noConversion"/>
  </si>
  <si>
    <t>Column1</t>
  </si>
  <si>
    <t>Column2</t>
  </si>
  <si>
    <t>평균</t>
  </si>
  <si>
    <t>표준 오차</t>
  </si>
  <si>
    <t>중앙값</t>
  </si>
  <si>
    <t>최빈값</t>
  </si>
  <si>
    <t>표준 편차</t>
  </si>
  <si>
    <t>분산</t>
  </si>
  <si>
    <t>첨도</t>
  </si>
  <si>
    <t>왜도</t>
  </si>
  <si>
    <t>범위</t>
  </si>
  <si>
    <t>최소값</t>
  </si>
  <si>
    <t>최대값</t>
  </si>
  <si>
    <t>합</t>
  </si>
  <si>
    <t>관측수</t>
  </si>
  <si>
    <t>to</t>
    <phoneticPr fontId="1" type="noConversion"/>
  </si>
  <si>
    <t>Y</t>
  </si>
  <si>
    <t>백분율</t>
  </si>
  <si>
    <t>표준 잔차</t>
  </si>
  <si>
    <t>잔차</t>
  </si>
  <si>
    <t>Y 예측치</t>
  </si>
  <si>
    <t>확률 출력</t>
  </si>
  <si>
    <t>잔차 출력</t>
  </si>
  <si>
    <t>X 1</t>
  </si>
  <si>
    <t>Y 절편</t>
  </si>
  <si>
    <t>상위 95.0%</t>
  </si>
  <si>
    <t>하위 95.0%</t>
  </si>
  <si>
    <t>상위 95%</t>
  </si>
  <si>
    <t>하위 95%</t>
  </si>
  <si>
    <t>P-값</t>
  </si>
  <si>
    <t>t 통계량</t>
  </si>
  <si>
    <t>계수</t>
  </si>
  <si>
    <t>계</t>
  </si>
  <si>
    <t>회귀</t>
  </si>
  <si>
    <t>유의한 F</t>
  </si>
  <si>
    <t>F 비</t>
  </si>
  <si>
    <t>제곱 평균</t>
  </si>
  <si>
    <t>제곱합</t>
  </si>
  <si>
    <t>자유도</t>
  </si>
  <si>
    <t>분산 분석</t>
  </si>
  <si>
    <t>조정된 결정계수</t>
  </si>
  <si>
    <t>결정계수</t>
  </si>
  <si>
    <t>다중 상관계수</t>
  </si>
  <si>
    <t>회귀분석 통계량</t>
  </si>
  <si>
    <t>요약 출력</t>
  </si>
  <si>
    <t>Column 2</t>
  </si>
  <si>
    <t>Column 1</t>
  </si>
  <si>
    <t>X</t>
    <phoneticPr fontId="1" type="noConversion"/>
  </si>
  <si>
    <t>Y</t>
    <phoneticPr fontId="1" type="noConversion"/>
  </si>
  <si>
    <t>E(Y)</t>
    <phoneticPr fontId="1" type="noConversion"/>
  </si>
  <si>
    <t>오차한계</t>
    <phoneticPr fontId="1" type="noConversion"/>
  </si>
  <si>
    <t>X</t>
    <phoneticPr fontId="1" type="noConversion"/>
  </si>
  <si>
    <t>생산소요시간(Y)</t>
    <phoneticPr fontId="1" type="noConversion"/>
  </si>
  <si>
    <t>로트크기(X)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</si>
</sst>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Continuous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'예제 10-2'!$A$2:$A$8</c:f>
              <c:numCache>
                <c:formatCode>General</c:formatCode>
                <c:ptCount val="7"/>
                <c:pt idx="0">
                  <c:v>1.5</c:v>
                </c:pt>
                <c:pt idx="1">
                  <c:v>4.5999999999999996</c:v>
                </c:pt>
                <c:pt idx="2">
                  <c:v>3</c:v>
                </c:pt>
                <c:pt idx="3">
                  <c:v>5.5</c:v>
                </c:pt>
                <c:pt idx="4">
                  <c:v>7.8</c:v>
                </c:pt>
                <c:pt idx="5">
                  <c:v>6.8</c:v>
                </c:pt>
                <c:pt idx="6">
                  <c:v>6.3</c:v>
                </c:pt>
              </c:numCache>
            </c:numRef>
          </c:xVal>
          <c:yVal>
            <c:numRef>
              <c:f>'예제 10-2'!$B$2:$B$8</c:f>
              <c:numCache>
                <c:formatCode>General</c:formatCode>
                <c:ptCount val="7"/>
                <c:pt idx="0">
                  <c:v>0.6</c:v>
                </c:pt>
                <c:pt idx="1">
                  <c:v>3.4</c:v>
                </c:pt>
                <c:pt idx="2">
                  <c:v>2.5</c:v>
                </c:pt>
                <c:pt idx="3">
                  <c:v>2.8</c:v>
                </c:pt>
                <c:pt idx="4">
                  <c:v>4.8</c:v>
                </c:pt>
                <c:pt idx="5">
                  <c:v>6.4</c:v>
                </c:pt>
                <c:pt idx="6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5E-45CE-906A-4AEFDB791C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825152"/>
        <c:axId val="35827072"/>
      </c:scatterChart>
      <c:valAx>
        <c:axId val="35825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최고 시간당 교통량</a:t>
                </a:r>
                <a:r>
                  <a:rPr lang="en-US" altLang="ko-KR" baseline="0"/>
                  <a:t> </a:t>
                </a:r>
                <a:r>
                  <a:rPr lang="en-US" altLang="en-US"/>
                  <a:t>X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827072"/>
        <c:crosses val="autoZero"/>
        <c:crossBetween val="midCat"/>
      </c:valAx>
      <c:valAx>
        <c:axId val="35827072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ko-KR" altLang="en-US"/>
                  <a:t>최고일일교통량</a:t>
                </a:r>
                <a:r>
                  <a:rPr lang="en-US" altLang="en-US"/>
                  <a:t>Y</a:t>
                </a:r>
              </a:p>
            </c:rich>
          </c:tx>
          <c:layout>
            <c:manualLayout>
              <c:xMode val="edge"/>
              <c:yMode val="edge"/>
              <c:x val="3.7037037037037035E-2"/>
              <c:y val="5.592832698032886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58251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'예제 10-3'!$A$2:$A$8</c:f>
              <c:numCache>
                <c:formatCode>General</c:formatCode>
                <c:ptCount val="7"/>
                <c:pt idx="0">
                  <c:v>25</c:v>
                </c:pt>
                <c:pt idx="1">
                  <c:v>39</c:v>
                </c:pt>
                <c:pt idx="2">
                  <c:v>19</c:v>
                </c:pt>
                <c:pt idx="3">
                  <c:v>44</c:v>
                </c:pt>
                <c:pt idx="4">
                  <c:v>53</c:v>
                </c:pt>
                <c:pt idx="5">
                  <c:v>66</c:v>
                </c:pt>
                <c:pt idx="6">
                  <c:v>72</c:v>
                </c:pt>
              </c:numCache>
            </c:numRef>
          </c:xVal>
          <c:yVal>
            <c:numRef>
              <c:f>'예제 10-3'!$B$2:$B$8</c:f>
              <c:numCache>
                <c:formatCode>General</c:formatCode>
                <c:ptCount val="7"/>
                <c:pt idx="0">
                  <c:v>210</c:v>
                </c:pt>
                <c:pt idx="1">
                  <c:v>185</c:v>
                </c:pt>
                <c:pt idx="2">
                  <c:v>220</c:v>
                </c:pt>
                <c:pt idx="3">
                  <c:v>164</c:v>
                </c:pt>
                <c:pt idx="4">
                  <c:v>123</c:v>
                </c:pt>
                <c:pt idx="5">
                  <c:v>115</c:v>
                </c:pt>
                <c:pt idx="6">
                  <c:v>110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C9-461E-874F-8C1DDE2C2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94176"/>
        <c:axId val="36196352"/>
      </c:scatterChart>
      <c:valAx>
        <c:axId val="36194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연령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196352"/>
        <c:crosses val="autoZero"/>
        <c:crossBetween val="midCat"/>
      </c:valAx>
      <c:valAx>
        <c:axId val="36196352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ko-KR" altLang="en-US"/>
                  <a:t>최대맥박수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19417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X 1  </a:t>
            </a:r>
            <a:r>
              <a:rPr lang="ko-KR" altLang="en-US"/>
              <a:t>잔차도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'예제 10-4'!$A$2:$A$9</c:f>
              <c:numCache>
                <c:formatCode>General</c:formatCode>
                <c:ptCount val="8"/>
                <c:pt idx="0">
                  <c:v>36</c:v>
                </c:pt>
                <c:pt idx="1">
                  <c:v>80</c:v>
                </c:pt>
                <c:pt idx="2">
                  <c:v>50</c:v>
                </c:pt>
                <c:pt idx="3">
                  <c:v>58</c:v>
                </c:pt>
                <c:pt idx="4">
                  <c:v>72</c:v>
                </c:pt>
                <c:pt idx="5">
                  <c:v>60</c:v>
                </c:pt>
                <c:pt idx="6">
                  <c:v>56</c:v>
                </c:pt>
                <c:pt idx="7">
                  <c:v>68</c:v>
                </c:pt>
              </c:numCache>
            </c:numRef>
          </c:xVal>
          <c:yVal>
            <c:numRef>
              <c:f>'예제 10-4'!$C$38:$C$45</c:f>
              <c:numCache>
                <c:formatCode>General</c:formatCode>
                <c:ptCount val="8"/>
                <c:pt idx="0">
                  <c:v>-2.9631901840490826</c:v>
                </c:pt>
                <c:pt idx="1">
                  <c:v>4.9693251533742355</c:v>
                </c:pt>
                <c:pt idx="2">
                  <c:v>15.015337423312886</c:v>
                </c:pt>
                <c:pt idx="3">
                  <c:v>-9.99693251533742</c:v>
                </c:pt>
                <c:pt idx="4">
                  <c:v>-8.0184049079754587</c:v>
                </c:pt>
                <c:pt idx="5">
                  <c:v>-6</c:v>
                </c:pt>
                <c:pt idx="6">
                  <c:v>6.1349693251528947E-3</c:v>
                </c:pt>
                <c:pt idx="7">
                  <c:v>6.9877300613496942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14-4F17-B4DA-5A7D550408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82368"/>
        <c:axId val="36284288"/>
      </c:scatterChart>
      <c:valAx>
        <c:axId val="36282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X 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284288"/>
        <c:crosses val="autoZero"/>
        <c:crossBetween val="midCat"/>
      </c:valAx>
      <c:valAx>
        <c:axId val="36284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잔차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282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정규 확률도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'예제 10-4'!$F$38:$F$45</c:f>
              <c:numCache>
                <c:formatCode>General</c:formatCode>
                <c:ptCount val="8"/>
                <c:pt idx="0">
                  <c:v>6.25</c:v>
                </c:pt>
                <c:pt idx="1">
                  <c:v>18.75</c:v>
                </c:pt>
                <c:pt idx="2">
                  <c:v>31.25</c:v>
                </c:pt>
                <c:pt idx="3">
                  <c:v>43.75</c:v>
                </c:pt>
                <c:pt idx="4">
                  <c:v>56.25</c:v>
                </c:pt>
                <c:pt idx="5">
                  <c:v>68.75</c:v>
                </c:pt>
                <c:pt idx="6">
                  <c:v>81.25</c:v>
                </c:pt>
                <c:pt idx="7">
                  <c:v>93.75</c:v>
                </c:pt>
              </c:numCache>
            </c:numRef>
          </c:cat>
          <c:val>
            <c:numRef>
              <c:f>'예제 10-4'!$G$38:$G$45</c:f>
              <c:numCache>
                <c:formatCode>General</c:formatCode>
                <c:ptCount val="8"/>
                <c:pt idx="0">
                  <c:v>35</c:v>
                </c:pt>
                <c:pt idx="1">
                  <c:v>39</c:v>
                </c:pt>
                <c:pt idx="2">
                  <c:v>44</c:v>
                </c:pt>
                <c:pt idx="3">
                  <c:v>48</c:v>
                </c:pt>
                <c:pt idx="4">
                  <c:v>48</c:v>
                </c:pt>
                <c:pt idx="5">
                  <c:v>60</c:v>
                </c:pt>
                <c:pt idx="6">
                  <c:v>61</c:v>
                </c:pt>
                <c:pt idx="7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86-455B-812C-24D232612A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304768"/>
        <c:axId val="35856384"/>
      </c:barChart>
      <c:catAx>
        <c:axId val="36304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표본 백분율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856384"/>
        <c:crosses val="autoZero"/>
        <c:auto val="1"/>
        <c:lblAlgn val="ctr"/>
        <c:lblOffset val="100"/>
        <c:noMultiLvlLbl val="0"/>
      </c:catAx>
      <c:valAx>
        <c:axId val="358563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047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'예제 10-5 결과'!$A$2:$A$11</c:f>
              <c:numCache>
                <c:formatCode>General</c:formatCode>
                <c:ptCount val="10"/>
                <c:pt idx="0">
                  <c:v>20</c:v>
                </c:pt>
                <c:pt idx="1">
                  <c:v>30</c:v>
                </c:pt>
                <c:pt idx="2">
                  <c:v>25</c:v>
                </c:pt>
                <c:pt idx="3">
                  <c:v>40</c:v>
                </c:pt>
                <c:pt idx="4">
                  <c:v>35</c:v>
                </c:pt>
                <c:pt idx="5">
                  <c:v>50</c:v>
                </c:pt>
                <c:pt idx="6">
                  <c:v>70</c:v>
                </c:pt>
                <c:pt idx="7">
                  <c:v>60</c:v>
                </c:pt>
                <c:pt idx="8">
                  <c:v>65</c:v>
                </c:pt>
                <c:pt idx="9">
                  <c:v>55</c:v>
                </c:pt>
              </c:numCache>
            </c:numRef>
          </c:xVal>
          <c:yVal>
            <c:numRef>
              <c:f>'예제 10-5 결과'!$B$2:$B$11</c:f>
              <c:numCache>
                <c:formatCode>General</c:formatCode>
                <c:ptCount val="10"/>
                <c:pt idx="0">
                  <c:v>2.5</c:v>
                </c:pt>
                <c:pt idx="1">
                  <c:v>3</c:v>
                </c:pt>
                <c:pt idx="2">
                  <c:v>2.5</c:v>
                </c:pt>
                <c:pt idx="3">
                  <c:v>3.5</c:v>
                </c:pt>
                <c:pt idx="4">
                  <c:v>4</c:v>
                </c:pt>
                <c:pt idx="5">
                  <c:v>4.5</c:v>
                </c:pt>
                <c:pt idx="6">
                  <c:v>5</c:v>
                </c:pt>
                <c:pt idx="7">
                  <c:v>4.5</c:v>
                </c:pt>
                <c:pt idx="8">
                  <c:v>4</c:v>
                </c:pt>
                <c:pt idx="9">
                  <c:v>3.5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40-43FA-BEE3-8EC0D847C8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836672"/>
        <c:axId val="35992320"/>
      </c:scatterChart>
      <c:valAx>
        <c:axId val="35836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물소비량</a:t>
                </a:r>
                <a:r>
                  <a:rPr lang="en-US" altLang="ko-KR"/>
                  <a:t>(X)</a:t>
                </a:r>
                <a:endParaRPr lang="ko-KR" alt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92320"/>
        <c:crosses val="autoZero"/>
        <c:crossBetween val="midCat"/>
      </c:valAx>
      <c:valAx>
        <c:axId val="35992320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ko-KR" altLang="en-US"/>
                  <a:t>세탁량</a:t>
                </a:r>
                <a:r>
                  <a:rPr lang="en-US" altLang="ko-KR"/>
                  <a:t>(Y)</a:t>
                </a:r>
                <a:endParaRPr lang="ko-KR" alt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8366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로트크기와  생산소요시간</a:t>
            </a:r>
            <a:endParaRPr lang="en-US" alt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139129483814523"/>
          <c:y val="0.31121536891221929"/>
          <c:w val="0.79415726159230093"/>
          <c:h val="0.52516586468358117"/>
        </c:manualLayout>
      </c:layout>
      <c:scatterChart>
        <c:scatterStyle val="lineMarker"/>
        <c:varyColors val="0"/>
        <c:ser>
          <c:idx val="0"/>
          <c:order val="0"/>
          <c:tx>
            <c:strRef>
              <c:f>실습자료!$B$1</c:f>
              <c:strCache>
                <c:ptCount val="1"/>
                <c:pt idx="0">
                  <c:v>생산소요시간(Y)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6.6814304461942253E-2"/>
                  <c:y val="-0.11214129483814524"/>
                </c:manualLayout>
              </c:layout>
              <c:numFmt formatCode="General" sourceLinked="0"/>
            </c:trendlineLbl>
          </c:trendline>
          <c:xVal>
            <c:numRef>
              <c:f>실습자료!$A$2:$A$11</c:f>
              <c:numCache>
                <c:formatCode>General</c:formatCode>
                <c:ptCount val="10"/>
                <c:pt idx="0">
                  <c:v>30</c:v>
                </c:pt>
                <c:pt idx="1">
                  <c:v>20</c:v>
                </c:pt>
                <c:pt idx="2">
                  <c:v>60</c:v>
                </c:pt>
                <c:pt idx="3">
                  <c:v>80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30</c:v>
                </c:pt>
                <c:pt idx="8">
                  <c:v>70</c:v>
                </c:pt>
                <c:pt idx="9">
                  <c:v>60</c:v>
                </c:pt>
              </c:numCache>
            </c:numRef>
          </c:xVal>
          <c:yVal>
            <c:numRef>
              <c:f>실습자료!$B$2:$B$11</c:f>
              <c:numCache>
                <c:formatCode>General</c:formatCode>
                <c:ptCount val="10"/>
                <c:pt idx="0">
                  <c:v>73</c:v>
                </c:pt>
                <c:pt idx="1">
                  <c:v>50</c:v>
                </c:pt>
                <c:pt idx="2">
                  <c:v>128</c:v>
                </c:pt>
                <c:pt idx="3">
                  <c:v>170</c:v>
                </c:pt>
                <c:pt idx="4">
                  <c:v>87</c:v>
                </c:pt>
                <c:pt idx="5">
                  <c:v>108</c:v>
                </c:pt>
                <c:pt idx="6">
                  <c:v>135</c:v>
                </c:pt>
                <c:pt idx="7">
                  <c:v>69</c:v>
                </c:pt>
                <c:pt idx="8">
                  <c:v>148</c:v>
                </c:pt>
                <c:pt idx="9">
                  <c:v>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32-40F9-A64F-D567648816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73184"/>
        <c:axId val="38575104"/>
      </c:scatterChart>
      <c:valAx>
        <c:axId val="38573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로트크기</a:t>
                </a:r>
                <a:r>
                  <a:rPr lang="en-US" altLang="ko-KR"/>
                  <a:t>(X)</a:t>
                </a:r>
                <a:endParaRPr lang="ko-KR" alt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575104"/>
        <c:crosses val="autoZero"/>
        <c:crossBetween val="midCat"/>
      </c:valAx>
      <c:valAx>
        <c:axId val="38575104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ko-KR" altLang="en-US"/>
                  <a:t>생산소요시간</a:t>
                </a:r>
                <a:r>
                  <a:rPr lang="en-US" altLang="ko-KR"/>
                  <a:t>(Y)</a:t>
                </a:r>
                <a:endParaRPr lang="ko-KR" alt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5731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17</xdr:row>
      <xdr:rowOff>209549</xdr:rowOff>
    </xdr:from>
    <xdr:to>
      <xdr:col>5</xdr:col>
      <xdr:colOff>581025</xdr:colOff>
      <xdr:row>30</xdr:row>
      <xdr:rowOff>190499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514350</xdr:colOff>
      <xdr:row>19</xdr:row>
      <xdr:rowOff>85725</xdr:rowOff>
    </xdr:from>
    <xdr:to>
      <xdr:col>6</xdr:col>
      <xdr:colOff>438150</xdr:colOff>
      <xdr:row>32</xdr:row>
      <xdr:rowOff>114300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13</xdr:row>
      <xdr:rowOff>1</xdr:rowOff>
    </xdr:from>
    <xdr:to>
      <xdr:col>15</xdr:col>
      <xdr:colOff>0</xdr:colOff>
      <xdr:row>23</xdr:row>
      <xdr:rowOff>1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200025</xdr:colOff>
      <xdr:row>25</xdr:row>
      <xdr:rowOff>123825</xdr:rowOff>
    </xdr:from>
    <xdr:to>
      <xdr:col>15</xdr:col>
      <xdr:colOff>200025</xdr:colOff>
      <xdr:row>35</xdr:row>
      <xdr:rowOff>114300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171451</xdr:colOff>
      <xdr:row>3</xdr:row>
      <xdr:rowOff>38100</xdr:rowOff>
    </xdr:from>
    <xdr:to>
      <xdr:col>9</xdr:col>
      <xdr:colOff>533401</xdr:colOff>
      <xdr:row>17</xdr:row>
      <xdr:rowOff>76200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419099</xdr:colOff>
      <xdr:row>13</xdr:row>
      <xdr:rowOff>9525</xdr:rowOff>
    </xdr:from>
    <xdr:to>
      <xdr:col>6</xdr:col>
      <xdr:colOff>333374</xdr:colOff>
      <xdr:row>27</xdr:row>
      <xdr:rowOff>123825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workbookViewId="0">
      <selection activeCell="C34" sqref="C34"/>
    </sheetView>
  </sheetViews>
  <sheetFormatPr defaultRowHeight="16.5" x14ac:dyDescent="0.3"/>
  <sheetData>
    <row r="1" spans="1:8" ht="17.25" thickBot="1" x14ac:dyDescent="0.35">
      <c r="A1" t="s">
        <v>0</v>
      </c>
      <c r="B1" t="s">
        <v>1</v>
      </c>
    </row>
    <row r="2" spans="1:8" x14ac:dyDescent="0.3">
      <c r="A2">
        <v>1.5</v>
      </c>
      <c r="B2">
        <v>0.6</v>
      </c>
      <c r="E2" s="3" t="s">
        <v>2</v>
      </c>
      <c r="F2" s="3"/>
      <c r="G2" s="3" t="s">
        <v>3</v>
      </c>
      <c r="H2" s="3"/>
    </row>
    <row r="3" spans="1:8" x14ac:dyDescent="0.3">
      <c r="A3">
        <v>4.5999999999999996</v>
      </c>
      <c r="B3">
        <v>3.4</v>
      </c>
      <c r="E3" s="1"/>
      <c r="F3" s="1"/>
      <c r="G3" s="1"/>
      <c r="H3" s="1"/>
    </row>
    <row r="4" spans="1:8" x14ac:dyDescent="0.3">
      <c r="A4">
        <v>3</v>
      </c>
      <c r="B4">
        <v>2.5</v>
      </c>
      <c r="E4" s="1" t="s">
        <v>4</v>
      </c>
      <c r="F4" s="1">
        <v>5.0714285714285712</v>
      </c>
      <c r="G4" s="1" t="s">
        <v>4</v>
      </c>
      <c r="H4" s="1">
        <v>3.6428571428571428</v>
      </c>
    </row>
    <row r="5" spans="1:8" x14ac:dyDescent="0.3">
      <c r="A5">
        <v>5.5</v>
      </c>
      <c r="B5">
        <v>2.8</v>
      </c>
      <c r="E5" s="1" t="s">
        <v>5</v>
      </c>
      <c r="F5" s="1">
        <v>0.83657871451420018</v>
      </c>
      <c r="G5" s="1" t="s">
        <v>5</v>
      </c>
      <c r="H5" s="1">
        <v>0.72567116482314664</v>
      </c>
    </row>
    <row r="6" spans="1:8" x14ac:dyDescent="0.3">
      <c r="A6">
        <v>7.8</v>
      </c>
      <c r="B6">
        <v>4.8</v>
      </c>
      <c r="E6" s="1" t="s">
        <v>6</v>
      </c>
      <c r="F6" s="1">
        <v>5.5</v>
      </c>
      <c r="G6" s="1" t="s">
        <v>6</v>
      </c>
      <c r="H6" s="1">
        <v>3.4</v>
      </c>
    </row>
    <row r="7" spans="1:8" x14ac:dyDescent="0.3">
      <c r="A7">
        <v>6.8</v>
      </c>
      <c r="B7">
        <v>6.4</v>
      </c>
      <c r="E7" s="1" t="s">
        <v>7</v>
      </c>
      <c r="F7" s="1" t="e">
        <v>#N/A</v>
      </c>
      <c r="G7" s="1" t="s">
        <v>7</v>
      </c>
      <c r="H7" s="1" t="e">
        <v>#N/A</v>
      </c>
    </row>
    <row r="8" spans="1:8" x14ac:dyDescent="0.3">
      <c r="A8">
        <v>6.3</v>
      </c>
      <c r="B8">
        <v>5</v>
      </c>
      <c r="E8" s="1" t="s">
        <v>8</v>
      </c>
      <c r="F8" s="1">
        <v>2.2133792307346751</v>
      </c>
      <c r="G8" s="1" t="s">
        <v>8</v>
      </c>
      <c r="H8" s="1">
        <v>1.9199454357326089</v>
      </c>
    </row>
    <row r="9" spans="1:8" x14ac:dyDescent="0.3">
      <c r="E9" s="1" t="s">
        <v>9</v>
      </c>
      <c r="F9" s="1">
        <v>4.8990476190476215</v>
      </c>
      <c r="G9" s="1" t="s">
        <v>9</v>
      </c>
      <c r="H9" s="1">
        <v>3.6861904761904776</v>
      </c>
    </row>
    <row r="10" spans="1:8" x14ac:dyDescent="0.3">
      <c r="A10">
        <f>CORREL(A2:A8,B2:B8)</f>
        <v>0.88552431971300927</v>
      </c>
      <c r="E10" s="1" t="s">
        <v>10</v>
      </c>
      <c r="F10" s="1">
        <v>-0.58136208305014581</v>
      </c>
      <c r="G10" s="1" t="s">
        <v>10</v>
      </c>
      <c r="H10" s="1">
        <v>-0.21693770051643391</v>
      </c>
    </row>
    <row r="11" spans="1:8" x14ac:dyDescent="0.3">
      <c r="E11" s="1" t="s">
        <v>11</v>
      </c>
      <c r="F11" s="1">
        <v>-0.58388637481145678</v>
      </c>
      <c r="G11" s="1" t="s">
        <v>11</v>
      </c>
      <c r="H11" s="1">
        <v>-0.17378739589165268</v>
      </c>
    </row>
    <row r="12" spans="1:8" x14ac:dyDescent="0.3">
      <c r="E12" s="1" t="s">
        <v>12</v>
      </c>
      <c r="F12" s="1">
        <v>6.3</v>
      </c>
      <c r="G12" s="1" t="s">
        <v>12</v>
      </c>
      <c r="H12" s="1">
        <v>5.8000000000000007</v>
      </c>
    </row>
    <row r="13" spans="1:8" x14ac:dyDescent="0.3">
      <c r="E13" s="1" t="s">
        <v>13</v>
      </c>
      <c r="F13" s="1">
        <v>1.5</v>
      </c>
      <c r="G13" s="1" t="s">
        <v>13</v>
      </c>
      <c r="H13" s="1">
        <v>0.6</v>
      </c>
    </row>
    <row r="14" spans="1:8" x14ac:dyDescent="0.3">
      <c r="E14" s="1" t="s">
        <v>14</v>
      </c>
      <c r="F14" s="1">
        <v>7.8</v>
      </c>
      <c r="G14" s="1" t="s">
        <v>14</v>
      </c>
      <c r="H14" s="1">
        <v>6.4</v>
      </c>
    </row>
    <row r="15" spans="1:8" x14ac:dyDescent="0.3">
      <c r="E15" s="1" t="s">
        <v>15</v>
      </c>
      <c r="F15" s="1">
        <v>35.5</v>
      </c>
      <c r="G15" s="1" t="s">
        <v>15</v>
      </c>
      <c r="H15" s="1">
        <v>25.5</v>
      </c>
    </row>
    <row r="16" spans="1:8" ht="17.25" thickBot="1" x14ac:dyDescent="0.35">
      <c r="E16" s="2" t="s">
        <v>16</v>
      </c>
      <c r="F16" s="2">
        <v>7</v>
      </c>
      <c r="G16" s="2" t="s">
        <v>16</v>
      </c>
      <c r="H16" s="2">
        <v>7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"/>
  <sheetViews>
    <sheetView workbookViewId="0">
      <selection activeCell="N26" sqref="N26"/>
    </sheetView>
  </sheetViews>
  <sheetFormatPr defaultRowHeight="16.5" x14ac:dyDescent="0.3"/>
  <sheetData>
    <row r="1" spans="1:14" ht="17.25" thickBot="1" x14ac:dyDescent="0.35">
      <c r="A1" t="s">
        <v>0</v>
      </c>
      <c r="B1" t="s">
        <v>1</v>
      </c>
    </row>
    <row r="2" spans="1:14" x14ac:dyDescent="0.3">
      <c r="A2">
        <v>25</v>
      </c>
      <c r="B2">
        <v>210</v>
      </c>
      <c r="E2" s="3" t="s">
        <v>2</v>
      </c>
      <c r="F2" s="3"/>
      <c r="G2" s="3" t="s">
        <v>3</v>
      </c>
      <c r="H2" s="3"/>
      <c r="J2">
        <f t="shared" ref="J2:J8" si="0">A2-$F$4</f>
        <v>-20.428571428571431</v>
      </c>
      <c r="K2">
        <f t="shared" ref="K2:K8" si="1">B2-161</f>
        <v>49</v>
      </c>
      <c r="L2">
        <f t="shared" ref="L2:L8" si="2">J2*K2</f>
        <v>-1001.0000000000001</v>
      </c>
      <c r="M2">
        <f t="shared" ref="M2:N8" si="3">J2^2</f>
        <v>417.32653061224499</v>
      </c>
      <c r="N2">
        <f t="shared" si="3"/>
        <v>2401</v>
      </c>
    </row>
    <row r="3" spans="1:14" x14ac:dyDescent="0.3">
      <c r="A3">
        <v>39</v>
      </c>
      <c r="B3">
        <v>185</v>
      </c>
      <c r="E3" s="1"/>
      <c r="F3" s="1"/>
      <c r="G3" s="1"/>
      <c r="H3" s="1"/>
      <c r="J3">
        <f t="shared" si="0"/>
        <v>-6.4285714285714306</v>
      </c>
      <c r="K3">
        <f t="shared" si="1"/>
        <v>24</v>
      </c>
      <c r="L3">
        <f t="shared" si="2"/>
        <v>-154.28571428571433</v>
      </c>
      <c r="M3">
        <f t="shared" si="3"/>
        <v>41.326530612244923</v>
      </c>
      <c r="N3">
        <f t="shared" si="3"/>
        <v>576</v>
      </c>
    </row>
    <row r="4" spans="1:14" x14ac:dyDescent="0.3">
      <c r="A4">
        <v>19</v>
      </c>
      <c r="B4">
        <v>220</v>
      </c>
      <c r="E4" s="1" t="s">
        <v>4</v>
      </c>
      <c r="F4" s="1">
        <v>45.428571428571431</v>
      </c>
      <c r="G4" s="1" t="s">
        <v>4</v>
      </c>
      <c r="H4" s="1">
        <v>161</v>
      </c>
      <c r="J4">
        <f t="shared" si="0"/>
        <v>-26.428571428571431</v>
      </c>
      <c r="K4">
        <f t="shared" si="1"/>
        <v>59</v>
      </c>
      <c r="L4">
        <f t="shared" si="2"/>
        <v>-1559.2857142857144</v>
      </c>
      <c r="M4">
        <f t="shared" si="3"/>
        <v>698.46938775510216</v>
      </c>
      <c r="N4">
        <f t="shared" si="3"/>
        <v>3481</v>
      </c>
    </row>
    <row r="5" spans="1:14" x14ac:dyDescent="0.3">
      <c r="A5">
        <v>44</v>
      </c>
      <c r="B5">
        <v>164</v>
      </c>
      <c r="E5" s="1" t="s">
        <v>5</v>
      </c>
      <c r="F5" s="1">
        <v>7.4733085133730714</v>
      </c>
      <c r="G5" s="1" t="s">
        <v>5</v>
      </c>
      <c r="H5" s="1">
        <v>17.339742404853268</v>
      </c>
      <c r="J5">
        <f t="shared" si="0"/>
        <v>-1.4285714285714306</v>
      </c>
      <c r="K5">
        <f t="shared" si="1"/>
        <v>3</v>
      </c>
      <c r="L5">
        <f t="shared" si="2"/>
        <v>-4.2857142857142918</v>
      </c>
      <c r="M5">
        <f t="shared" si="3"/>
        <v>2.0408163265306181</v>
      </c>
      <c r="N5">
        <f t="shared" si="3"/>
        <v>9</v>
      </c>
    </row>
    <row r="6" spans="1:14" x14ac:dyDescent="0.3">
      <c r="A6">
        <v>53</v>
      </c>
      <c r="B6">
        <v>123</v>
      </c>
      <c r="E6" s="1" t="s">
        <v>6</v>
      </c>
      <c r="F6" s="1">
        <v>44</v>
      </c>
      <c r="G6" s="1" t="s">
        <v>6</v>
      </c>
      <c r="H6" s="1">
        <v>164</v>
      </c>
      <c r="J6">
        <f t="shared" si="0"/>
        <v>7.5714285714285694</v>
      </c>
      <c r="K6">
        <f t="shared" si="1"/>
        <v>-38</v>
      </c>
      <c r="L6">
        <f t="shared" si="2"/>
        <v>-287.71428571428567</v>
      </c>
      <c r="M6">
        <f t="shared" si="3"/>
        <v>57.326530612244866</v>
      </c>
      <c r="N6">
        <f t="shared" si="3"/>
        <v>1444</v>
      </c>
    </row>
    <row r="7" spans="1:14" x14ac:dyDescent="0.3">
      <c r="A7">
        <v>66</v>
      </c>
      <c r="B7">
        <v>115</v>
      </c>
      <c r="E7" s="1" t="s">
        <v>7</v>
      </c>
      <c r="F7" s="1" t="e">
        <v>#N/A</v>
      </c>
      <c r="G7" s="1" t="s">
        <v>7</v>
      </c>
      <c r="H7" s="1" t="e">
        <v>#N/A</v>
      </c>
      <c r="J7">
        <f t="shared" si="0"/>
        <v>20.571428571428569</v>
      </c>
      <c r="K7">
        <f t="shared" si="1"/>
        <v>-46</v>
      </c>
      <c r="L7">
        <f t="shared" si="2"/>
        <v>-946.28571428571422</v>
      </c>
      <c r="M7">
        <f t="shared" si="3"/>
        <v>423.18367346938766</v>
      </c>
      <c r="N7">
        <f t="shared" si="3"/>
        <v>2116</v>
      </c>
    </row>
    <row r="8" spans="1:14" x14ac:dyDescent="0.3">
      <c r="A8">
        <v>72</v>
      </c>
      <c r="B8">
        <v>110</v>
      </c>
      <c r="E8" s="1" t="s">
        <v>8</v>
      </c>
      <c r="F8" s="1">
        <v>19.772515797246971</v>
      </c>
      <c r="G8" s="1" t="s">
        <v>8</v>
      </c>
      <c r="H8" s="1">
        <v>45.876646201162814</v>
      </c>
      <c r="J8">
        <f t="shared" si="0"/>
        <v>26.571428571428569</v>
      </c>
      <c r="K8">
        <f t="shared" si="1"/>
        <v>-51</v>
      </c>
      <c r="L8">
        <f t="shared" si="2"/>
        <v>-1355.1428571428571</v>
      </c>
      <c r="M8">
        <f t="shared" si="3"/>
        <v>706.04081632653049</v>
      </c>
      <c r="N8">
        <f t="shared" si="3"/>
        <v>2601</v>
      </c>
    </row>
    <row r="9" spans="1:14" x14ac:dyDescent="0.3">
      <c r="E9" s="1" t="s">
        <v>9</v>
      </c>
      <c r="F9" s="1">
        <v>390.95238095238102</v>
      </c>
      <c r="G9" s="1" t="s">
        <v>9</v>
      </c>
      <c r="H9" s="1">
        <v>2104.6666666666665</v>
      </c>
      <c r="L9">
        <f>SUM(L2:L8)</f>
        <v>-5308</v>
      </c>
      <c r="M9">
        <f>SUM(M2:M8)</f>
        <v>2345.7142857142858</v>
      </c>
      <c r="N9">
        <f>SUM(N2:N8)</f>
        <v>12628</v>
      </c>
    </row>
    <row r="10" spans="1:14" x14ac:dyDescent="0.3">
      <c r="E10" s="1" t="s">
        <v>10</v>
      </c>
      <c r="F10" s="1">
        <v>-1.2946394180769429</v>
      </c>
      <c r="G10" s="1" t="s">
        <v>10</v>
      </c>
      <c r="H10" s="1">
        <v>-2.0770272937273089</v>
      </c>
      <c r="L10">
        <f>(L9/6)</f>
        <v>-884.66666666666663</v>
      </c>
      <c r="M10">
        <f>SQRT(M9/6)</f>
        <v>19.772515797246971</v>
      </c>
      <c r="N10">
        <f>SQRT(N9/6)</f>
        <v>45.876646201162814</v>
      </c>
    </row>
    <row r="11" spans="1:14" x14ac:dyDescent="0.3">
      <c r="E11" s="1" t="s">
        <v>11</v>
      </c>
      <c r="F11" s="1">
        <v>1.9515518061352492E-2</v>
      </c>
      <c r="G11" s="1" t="s">
        <v>11</v>
      </c>
      <c r="H11" s="1">
        <v>0.12571067227077604</v>
      </c>
      <c r="L11">
        <f>L10/(M10*N10)</f>
        <v>-0.97527270821257961</v>
      </c>
    </row>
    <row r="12" spans="1:14" x14ac:dyDescent="0.3">
      <c r="A12">
        <f>CORREL(A2:A8,B2:B8)</f>
        <v>-0.97527270821257961</v>
      </c>
      <c r="E12" s="1" t="s">
        <v>12</v>
      </c>
      <c r="F12" s="1">
        <v>53</v>
      </c>
      <c r="G12" s="1" t="s">
        <v>12</v>
      </c>
      <c r="H12" s="1">
        <v>110</v>
      </c>
    </row>
    <row r="13" spans="1:14" x14ac:dyDescent="0.3">
      <c r="E13" s="1" t="s">
        <v>13</v>
      </c>
      <c r="F13" s="1">
        <v>19</v>
      </c>
      <c r="G13" s="1" t="s">
        <v>13</v>
      </c>
      <c r="H13" s="1">
        <v>110</v>
      </c>
    </row>
    <row r="14" spans="1:14" x14ac:dyDescent="0.3">
      <c r="E14" s="1" t="s">
        <v>14</v>
      </c>
      <c r="F14" s="1">
        <v>72</v>
      </c>
      <c r="G14" s="1" t="s">
        <v>14</v>
      </c>
      <c r="H14" s="1">
        <v>220</v>
      </c>
    </row>
    <row r="15" spans="1:14" x14ac:dyDescent="0.3">
      <c r="E15" s="1" t="s">
        <v>15</v>
      </c>
      <c r="F15" s="1">
        <v>318</v>
      </c>
      <c r="G15" s="1" t="s">
        <v>15</v>
      </c>
      <c r="H15" s="1">
        <v>1127</v>
      </c>
      <c r="J15" t="s">
        <v>17</v>
      </c>
      <c r="K15">
        <f>(-0.9753)*SQRT(5/(1-0.9753^2))</f>
        <v>-9.8732064414717264</v>
      </c>
    </row>
    <row r="16" spans="1:14" ht="17.25" thickBot="1" x14ac:dyDescent="0.35">
      <c r="E16" s="2" t="s">
        <v>16</v>
      </c>
      <c r="F16" s="2">
        <v>7</v>
      </c>
      <c r="G16" s="2" t="s">
        <v>16</v>
      </c>
      <c r="H16" s="2">
        <v>7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5"/>
  <sheetViews>
    <sheetView topLeftCell="A10" zoomScaleNormal="100" workbookViewId="0">
      <selection activeCell="L53" sqref="L53"/>
    </sheetView>
  </sheetViews>
  <sheetFormatPr defaultRowHeight="16.5" x14ac:dyDescent="0.3"/>
  <sheetData>
    <row r="1" spans="1:7" ht="17.25" thickBot="1" x14ac:dyDescent="0.35">
      <c r="A1" t="s">
        <v>0</v>
      </c>
      <c r="B1" t="s">
        <v>1</v>
      </c>
    </row>
    <row r="2" spans="1:7" x14ac:dyDescent="0.3">
      <c r="A2">
        <v>36</v>
      </c>
      <c r="B2">
        <v>35</v>
      </c>
      <c r="E2" s="3"/>
      <c r="F2" s="3" t="s">
        <v>48</v>
      </c>
      <c r="G2" s="3" t="s">
        <v>47</v>
      </c>
    </row>
    <row r="3" spans="1:7" x14ac:dyDescent="0.3">
      <c r="A3">
        <v>80</v>
      </c>
      <c r="B3">
        <v>65</v>
      </c>
      <c r="E3" s="1" t="s">
        <v>48</v>
      </c>
      <c r="F3" s="1">
        <v>1</v>
      </c>
      <c r="G3" s="1"/>
    </row>
    <row r="4" spans="1:7" ht="17.25" thickBot="1" x14ac:dyDescent="0.35">
      <c r="A4">
        <v>50</v>
      </c>
      <c r="B4">
        <v>60</v>
      </c>
      <c r="E4" s="2" t="s">
        <v>47</v>
      </c>
      <c r="F4" s="2">
        <v>0.62637701653850819</v>
      </c>
      <c r="G4" s="2">
        <v>1</v>
      </c>
    </row>
    <row r="5" spans="1:7" x14ac:dyDescent="0.3">
      <c r="A5">
        <v>58</v>
      </c>
      <c r="B5">
        <v>39</v>
      </c>
    </row>
    <row r="6" spans="1:7" x14ac:dyDescent="0.3">
      <c r="A6">
        <v>72</v>
      </c>
      <c r="B6">
        <v>48</v>
      </c>
    </row>
    <row r="7" spans="1:7" x14ac:dyDescent="0.3">
      <c r="A7">
        <v>60</v>
      </c>
      <c r="B7">
        <v>44</v>
      </c>
    </row>
    <row r="8" spans="1:7" x14ac:dyDescent="0.3">
      <c r="A8">
        <v>56</v>
      </c>
      <c r="B8">
        <v>48</v>
      </c>
    </row>
    <row r="9" spans="1:7" x14ac:dyDescent="0.3">
      <c r="A9">
        <v>68</v>
      </c>
      <c r="B9">
        <v>61</v>
      </c>
    </row>
    <row r="14" spans="1:7" x14ac:dyDescent="0.3">
      <c r="A14" t="s">
        <v>46</v>
      </c>
    </row>
    <row r="15" spans="1:7" ht="17.25" thickBot="1" x14ac:dyDescent="0.35"/>
    <row r="16" spans="1:7" x14ac:dyDescent="0.3">
      <c r="A16" s="4" t="s">
        <v>45</v>
      </c>
      <c r="B16" s="4"/>
    </row>
    <row r="17" spans="1:9" x14ac:dyDescent="0.3">
      <c r="A17" s="1" t="s">
        <v>44</v>
      </c>
      <c r="B17" s="1">
        <v>0.62637701653850808</v>
      </c>
    </row>
    <row r="18" spans="1:9" x14ac:dyDescent="0.3">
      <c r="A18" s="1" t="s">
        <v>43</v>
      </c>
      <c r="B18" s="1">
        <v>0.39234816684768248</v>
      </c>
    </row>
    <row r="19" spans="1:9" x14ac:dyDescent="0.3">
      <c r="A19" s="1" t="s">
        <v>42</v>
      </c>
      <c r="B19" s="1">
        <v>0.29107286132229621</v>
      </c>
    </row>
    <row r="20" spans="1:9" x14ac:dyDescent="0.3">
      <c r="A20" s="1" t="s">
        <v>5</v>
      </c>
      <c r="B20" s="1">
        <v>9.2014213803750398</v>
      </c>
    </row>
    <row r="21" spans="1:9" ht="17.25" thickBot="1" x14ac:dyDescent="0.35">
      <c r="A21" s="2" t="s">
        <v>16</v>
      </c>
      <c r="B21" s="2">
        <v>8</v>
      </c>
    </row>
    <row r="23" spans="1:9" ht="17.25" thickBot="1" x14ac:dyDescent="0.35">
      <c r="A23" t="s">
        <v>41</v>
      </c>
    </row>
    <row r="24" spans="1:9" x14ac:dyDescent="0.3">
      <c r="A24" s="3"/>
      <c r="B24" s="3" t="s">
        <v>40</v>
      </c>
      <c r="C24" s="3" t="s">
        <v>39</v>
      </c>
      <c r="D24" s="3" t="s">
        <v>38</v>
      </c>
      <c r="E24" s="3" t="s">
        <v>37</v>
      </c>
      <c r="F24" s="3" t="s">
        <v>36</v>
      </c>
    </row>
    <row r="25" spans="1:9" x14ac:dyDescent="0.3">
      <c r="A25" s="1" t="s">
        <v>35</v>
      </c>
      <c r="B25" s="1">
        <v>1</v>
      </c>
      <c r="C25" s="1">
        <v>328.00306748466255</v>
      </c>
      <c r="D25" s="1">
        <v>328.00306748466255</v>
      </c>
      <c r="E25" s="1">
        <v>3.8740753712101541</v>
      </c>
      <c r="F25" s="1">
        <v>9.658194176621232E-2</v>
      </c>
    </row>
    <row r="26" spans="1:9" x14ac:dyDescent="0.3">
      <c r="A26" s="1" t="s">
        <v>21</v>
      </c>
      <c r="B26" s="1">
        <v>6</v>
      </c>
      <c r="C26" s="1">
        <v>507.99693251533745</v>
      </c>
      <c r="D26" s="1">
        <v>84.666155419222903</v>
      </c>
      <c r="E26" s="1"/>
      <c r="F26" s="1"/>
    </row>
    <row r="27" spans="1:9" ht="17.25" thickBot="1" x14ac:dyDescent="0.35">
      <c r="A27" s="2" t="s">
        <v>34</v>
      </c>
      <c r="B27" s="2">
        <v>7</v>
      </c>
      <c r="C27" s="2">
        <v>836</v>
      </c>
      <c r="D27" s="2"/>
      <c r="E27" s="2"/>
      <c r="F27" s="2"/>
    </row>
    <row r="28" spans="1:9" ht="17.25" thickBot="1" x14ac:dyDescent="0.35"/>
    <row r="29" spans="1:9" x14ac:dyDescent="0.3">
      <c r="A29" s="3"/>
      <c r="B29" s="3" t="s">
        <v>33</v>
      </c>
      <c r="C29" s="3" t="s">
        <v>5</v>
      </c>
      <c r="D29" s="3" t="s">
        <v>32</v>
      </c>
      <c r="E29" s="3" t="s">
        <v>31</v>
      </c>
      <c r="F29" s="3" t="s">
        <v>30</v>
      </c>
      <c r="G29" s="3" t="s">
        <v>29</v>
      </c>
      <c r="H29" s="3" t="s">
        <v>28</v>
      </c>
      <c r="I29" s="3" t="s">
        <v>27</v>
      </c>
    </row>
    <row r="30" spans="1:9" x14ac:dyDescent="0.3">
      <c r="A30" s="1" t="s">
        <v>26</v>
      </c>
      <c r="B30" s="1">
        <v>19.907975460122707</v>
      </c>
      <c r="C30" s="1">
        <v>15.630872953754793</v>
      </c>
      <c r="D30" s="1">
        <v>1.2736317107190411</v>
      </c>
      <c r="E30" s="1">
        <v>0.24990643254587042</v>
      </c>
      <c r="F30" s="1">
        <v>-18.339392740504106</v>
      </c>
      <c r="G30" s="1">
        <v>58.155343660749523</v>
      </c>
      <c r="H30" s="1">
        <v>-18.339392740504106</v>
      </c>
      <c r="I30" s="1">
        <v>58.155343660749523</v>
      </c>
    </row>
    <row r="31" spans="1:9" ht="17.25" thickBot="1" x14ac:dyDescent="0.35">
      <c r="A31" s="2" t="s">
        <v>25</v>
      </c>
      <c r="B31" s="2">
        <v>0.50153374233128822</v>
      </c>
      <c r="C31" s="2">
        <v>0.2548097982750076</v>
      </c>
      <c r="D31" s="2">
        <v>1.9682670985438315</v>
      </c>
      <c r="E31" s="2">
        <v>9.658194176621232E-2</v>
      </c>
      <c r="F31" s="2">
        <v>-0.12196337165494991</v>
      </c>
      <c r="G31" s="2">
        <v>1.1250308563175264</v>
      </c>
      <c r="H31" s="2">
        <v>-0.12196337165494991</v>
      </c>
      <c r="I31" s="2">
        <v>1.1250308563175264</v>
      </c>
    </row>
    <row r="35" spans="1:7" x14ac:dyDescent="0.3">
      <c r="A35" t="s">
        <v>24</v>
      </c>
      <c r="F35" t="s">
        <v>23</v>
      </c>
    </row>
    <row r="36" spans="1:7" ht="17.25" thickBot="1" x14ac:dyDescent="0.35"/>
    <row r="37" spans="1:7" x14ac:dyDescent="0.3">
      <c r="A37" s="3" t="s">
        <v>16</v>
      </c>
      <c r="B37" s="3" t="s">
        <v>22</v>
      </c>
      <c r="C37" s="3" t="s">
        <v>21</v>
      </c>
      <c r="D37" s="3" t="s">
        <v>20</v>
      </c>
      <c r="F37" s="3" t="s">
        <v>19</v>
      </c>
      <c r="G37" s="3" t="s">
        <v>18</v>
      </c>
    </row>
    <row r="38" spans="1:7" x14ac:dyDescent="0.3">
      <c r="A38" s="1">
        <v>1</v>
      </c>
      <c r="B38" s="1">
        <v>37.963190184049083</v>
      </c>
      <c r="C38" s="1">
        <v>-2.9631901840490826</v>
      </c>
      <c r="D38" s="1">
        <v>-0.34783878180399935</v>
      </c>
      <c r="F38" s="1">
        <v>6.25</v>
      </c>
      <c r="G38" s="1">
        <v>35</v>
      </c>
    </row>
    <row r="39" spans="1:7" x14ac:dyDescent="0.3">
      <c r="A39" s="1">
        <v>2</v>
      </c>
      <c r="B39" s="1">
        <v>60.030674846625764</v>
      </c>
      <c r="C39" s="1">
        <v>4.9693251533742355</v>
      </c>
      <c r="D39" s="1">
        <v>0.58333211855329059</v>
      </c>
      <c r="F39" s="1">
        <v>18.75</v>
      </c>
      <c r="G39" s="1">
        <v>39</v>
      </c>
    </row>
    <row r="40" spans="1:7" x14ac:dyDescent="0.3">
      <c r="A40" s="1">
        <v>3</v>
      </c>
      <c r="B40" s="1">
        <v>44.984662576687114</v>
      </c>
      <c r="C40" s="1">
        <v>15.015337423312886</v>
      </c>
      <c r="D40" s="1">
        <v>1.7625992100730594</v>
      </c>
      <c r="F40" s="1">
        <v>31.25</v>
      </c>
      <c r="G40" s="1">
        <v>44</v>
      </c>
    </row>
    <row r="41" spans="1:7" x14ac:dyDescent="0.3">
      <c r="A41" s="1">
        <v>4</v>
      </c>
      <c r="B41" s="1">
        <v>48.99693251533742</v>
      </c>
      <c r="C41" s="1">
        <v>-9.99693251533742</v>
      </c>
      <c r="D41" s="1">
        <v>-1.1735057866451681</v>
      </c>
      <c r="F41" s="1">
        <v>43.75</v>
      </c>
      <c r="G41" s="1">
        <v>48</v>
      </c>
    </row>
    <row r="42" spans="1:7" x14ac:dyDescent="0.3">
      <c r="A42" s="1">
        <v>5</v>
      </c>
      <c r="B42" s="1">
        <v>56.018404907975459</v>
      </c>
      <c r="C42" s="1">
        <v>-8.0184049079754587</v>
      </c>
      <c r="D42" s="1">
        <v>-0.94125318388783985</v>
      </c>
      <c r="F42" s="1">
        <v>56.25</v>
      </c>
      <c r="G42" s="1">
        <v>48</v>
      </c>
    </row>
    <row r="43" spans="1:7" x14ac:dyDescent="0.3">
      <c r="A43" s="1">
        <v>6</v>
      </c>
      <c r="B43" s="1">
        <v>50</v>
      </c>
      <c r="C43" s="1">
        <v>-6</v>
      </c>
      <c r="D43" s="1">
        <v>-0.70431952091989858</v>
      </c>
      <c r="F43" s="1">
        <v>68.75</v>
      </c>
      <c r="G43" s="1">
        <v>60</v>
      </c>
    </row>
    <row r="44" spans="1:7" x14ac:dyDescent="0.3">
      <c r="A44" s="1">
        <v>7</v>
      </c>
      <c r="B44" s="1">
        <v>47.993865030674847</v>
      </c>
      <c r="C44" s="1">
        <v>6.1349693251528947E-3</v>
      </c>
      <c r="D44" s="1">
        <v>7.201631093249934E-4</v>
      </c>
      <c r="F44" s="1">
        <v>81.25</v>
      </c>
      <c r="G44" s="1">
        <v>61</v>
      </c>
    </row>
    <row r="45" spans="1:7" ht="17.25" thickBot="1" x14ac:dyDescent="0.35">
      <c r="A45" s="2">
        <v>8</v>
      </c>
      <c r="B45" s="2">
        <v>54.012269938650306</v>
      </c>
      <c r="C45" s="2">
        <v>6.9877300613496942</v>
      </c>
      <c r="D45" s="2">
        <v>0.82026578152123175</v>
      </c>
      <c r="F45" s="2">
        <v>93.75</v>
      </c>
      <c r="G45" s="2">
        <v>65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6"/>
  <sheetViews>
    <sheetView topLeftCell="A13" workbookViewId="0">
      <selection activeCell="G43" sqref="G43"/>
    </sheetView>
  </sheetViews>
  <sheetFormatPr defaultRowHeight="16.5" x14ac:dyDescent="0.3"/>
  <cols>
    <col min="1" max="1" width="10.75" customWidth="1"/>
    <col min="2" max="2" width="10.375" customWidth="1"/>
  </cols>
  <sheetData>
    <row r="1" spans="1:12" ht="17.25" thickBot="1" x14ac:dyDescent="0.35">
      <c r="A1" t="s">
        <v>49</v>
      </c>
      <c r="B1" t="s">
        <v>50</v>
      </c>
    </row>
    <row r="2" spans="1:12" x14ac:dyDescent="0.3">
      <c r="A2">
        <v>20</v>
      </c>
      <c r="B2">
        <v>2.5</v>
      </c>
      <c r="E2" s="3"/>
      <c r="F2" s="3" t="s">
        <v>48</v>
      </c>
      <c r="G2" s="3" t="s">
        <v>47</v>
      </c>
      <c r="J2">
        <f>A2-45</f>
        <v>-25</v>
      </c>
      <c r="K2">
        <f>B2-3.7</f>
        <v>-1.2000000000000002</v>
      </c>
      <c r="L2">
        <f>J2*K2</f>
        <v>30.000000000000004</v>
      </c>
    </row>
    <row r="3" spans="1:12" x14ac:dyDescent="0.3">
      <c r="A3">
        <v>30</v>
      </c>
      <c r="B3">
        <v>3</v>
      </c>
      <c r="E3" s="1" t="s">
        <v>48</v>
      </c>
      <c r="F3" s="1">
        <v>1</v>
      </c>
      <c r="G3" s="1"/>
      <c r="J3">
        <f t="shared" ref="J3:J11" si="0">A3-45</f>
        <v>-15</v>
      </c>
      <c r="K3">
        <f t="shared" ref="K3:K11" si="1">B3-3.7</f>
        <v>-0.70000000000000018</v>
      </c>
      <c r="L3">
        <f t="shared" ref="L3:L11" si="2">J3*K3</f>
        <v>10.500000000000004</v>
      </c>
    </row>
    <row r="4" spans="1:12" ht="17.25" thickBot="1" x14ac:dyDescent="0.35">
      <c r="A4">
        <v>25</v>
      </c>
      <c r="B4">
        <v>2.5</v>
      </c>
      <c r="E4" s="2" t="s">
        <v>47</v>
      </c>
      <c r="F4" s="2">
        <v>0.85361006187898614</v>
      </c>
      <c r="G4" s="2">
        <v>1</v>
      </c>
      <c r="J4">
        <f t="shared" si="0"/>
        <v>-20</v>
      </c>
      <c r="K4">
        <f t="shared" si="1"/>
        <v>-1.2000000000000002</v>
      </c>
      <c r="L4">
        <f t="shared" si="2"/>
        <v>24.000000000000004</v>
      </c>
    </row>
    <row r="5" spans="1:12" x14ac:dyDescent="0.3">
      <c r="A5">
        <v>40</v>
      </c>
      <c r="B5">
        <v>3.5</v>
      </c>
      <c r="J5">
        <f t="shared" si="0"/>
        <v>-5</v>
      </c>
      <c r="K5">
        <f t="shared" si="1"/>
        <v>-0.20000000000000018</v>
      </c>
      <c r="L5">
        <f t="shared" si="2"/>
        <v>1.0000000000000009</v>
      </c>
    </row>
    <row r="6" spans="1:12" ht="17.25" thickBot="1" x14ac:dyDescent="0.35">
      <c r="A6">
        <v>35</v>
      </c>
      <c r="B6">
        <v>4</v>
      </c>
      <c r="J6">
        <f t="shared" si="0"/>
        <v>-10</v>
      </c>
      <c r="K6">
        <f t="shared" si="1"/>
        <v>0.29999999999999982</v>
      </c>
      <c r="L6">
        <f t="shared" si="2"/>
        <v>-2.9999999999999982</v>
      </c>
    </row>
    <row r="7" spans="1:12" x14ac:dyDescent="0.3">
      <c r="A7">
        <v>50</v>
      </c>
      <c r="B7">
        <v>4.5</v>
      </c>
      <c r="E7" s="3" t="s">
        <v>2</v>
      </c>
      <c r="F7" s="3"/>
      <c r="G7" s="3" t="s">
        <v>3</v>
      </c>
      <c r="H7" s="3"/>
      <c r="J7">
        <f t="shared" si="0"/>
        <v>5</v>
      </c>
      <c r="K7">
        <f t="shared" si="1"/>
        <v>0.79999999999999982</v>
      </c>
      <c r="L7">
        <f t="shared" si="2"/>
        <v>3.9999999999999991</v>
      </c>
    </row>
    <row r="8" spans="1:12" x14ac:dyDescent="0.3">
      <c r="A8">
        <v>70</v>
      </c>
      <c r="B8">
        <v>5</v>
      </c>
      <c r="E8" s="1"/>
      <c r="F8" s="1"/>
      <c r="G8" s="1"/>
      <c r="H8" s="1"/>
      <c r="J8">
        <f t="shared" si="0"/>
        <v>25</v>
      </c>
      <c r="K8">
        <f t="shared" si="1"/>
        <v>1.2999999999999998</v>
      </c>
      <c r="L8">
        <f t="shared" si="2"/>
        <v>32.499999999999993</v>
      </c>
    </row>
    <row r="9" spans="1:12" x14ac:dyDescent="0.3">
      <c r="A9">
        <v>60</v>
      </c>
      <c r="B9">
        <v>4.5</v>
      </c>
      <c r="E9" s="1" t="s">
        <v>4</v>
      </c>
      <c r="F9" s="1">
        <v>45</v>
      </c>
      <c r="G9" s="1" t="s">
        <v>4</v>
      </c>
      <c r="H9" s="1">
        <v>3.7</v>
      </c>
      <c r="J9">
        <f t="shared" si="0"/>
        <v>15</v>
      </c>
      <c r="K9">
        <f t="shared" si="1"/>
        <v>0.79999999999999982</v>
      </c>
      <c r="L9">
        <f t="shared" si="2"/>
        <v>11.999999999999996</v>
      </c>
    </row>
    <row r="10" spans="1:12" x14ac:dyDescent="0.3">
      <c r="A10">
        <v>65</v>
      </c>
      <c r="B10">
        <v>4</v>
      </c>
      <c r="E10" s="1" t="s">
        <v>5</v>
      </c>
      <c r="F10" s="1">
        <v>5.5277079839256666</v>
      </c>
      <c r="G10" s="1" t="s">
        <v>5</v>
      </c>
      <c r="H10" s="1">
        <v>0.27080128015453192</v>
      </c>
      <c r="J10">
        <f t="shared" si="0"/>
        <v>20</v>
      </c>
      <c r="K10">
        <f t="shared" si="1"/>
        <v>0.29999999999999982</v>
      </c>
      <c r="L10">
        <f t="shared" si="2"/>
        <v>5.9999999999999964</v>
      </c>
    </row>
    <row r="11" spans="1:12" x14ac:dyDescent="0.3">
      <c r="A11">
        <v>55</v>
      </c>
      <c r="B11">
        <v>3.5</v>
      </c>
      <c r="E11" s="1" t="s">
        <v>6</v>
      </c>
      <c r="F11" s="1">
        <v>45</v>
      </c>
      <c r="G11" s="1" t="s">
        <v>6</v>
      </c>
      <c r="H11" s="1">
        <v>3.75</v>
      </c>
      <c r="J11">
        <f t="shared" si="0"/>
        <v>10</v>
      </c>
      <c r="K11">
        <f t="shared" si="1"/>
        <v>-0.20000000000000018</v>
      </c>
      <c r="L11">
        <f t="shared" si="2"/>
        <v>-2.0000000000000018</v>
      </c>
    </row>
    <row r="12" spans="1:12" x14ac:dyDescent="0.3">
      <c r="E12" s="1" t="s">
        <v>7</v>
      </c>
      <c r="F12" s="1" t="e">
        <v>#N/A</v>
      </c>
      <c r="G12" s="1" t="s">
        <v>7</v>
      </c>
      <c r="H12" s="1">
        <v>2.5</v>
      </c>
      <c r="L12">
        <f>SUM(L2:L11)</f>
        <v>115</v>
      </c>
    </row>
    <row r="13" spans="1:12" x14ac:dyDescent="0.3">
      <c r="E13" s="1" t="s">
        <v>8</v>
      </c>
      <c r="F13" s="1">
        <v>17.480147469502526</v>
      </c>
      <c r="G13" s="1" t="s">
        <v>8</v>
      </c>
      <c r="H13" s="1">
        <v>0.85634883857767496</v>
      </c>
    </row>
    <row r="14" spans="1:12" x14ac:dyDescent="0.3">
      <c r="E14" s="1" t="s">
        <v>9</v>
      </c>
      <c r="F14" s="1">
        <v>305.55555555555554</v>
      </c>
      <c r="G14" s="1" t="s">
        <v>9</v>
      </c>
      <c r="H14" s="1">
        <v>0.73333333333333273</v>
      </c>
    </row>
    <row r="15" spans="1:12" x14ac:dyDescent="0.3">
      <c r="E15" s="1" t="s">
        <v>10</v>
      </c>
      <c r="F15" s="1">
        <v>-1.4785714285714291</v>
      </c>
      <c r="G15" s="1" t="s">
        <v>10</v>
      </c>
      <c r="H15" s="1">
        <v>-1.0592532467532454</v>
      </c>
    </row>
    <row r="16" spans="1:12" x14ac:dyDescent="0.3">
      <c r="E16" s="1" t="s">
        <v>11</v>
      </c>
      <c r="F16" s="1">
        <v>7.324388009679852E-17</v>
      </c>
      <c r="G16" s="1" t="s">
        <v>11</v>
      </c>
      <c r="H16" s="1">
        <v>-0.11942881529750697</v>
      </c>
    </row>
    <row r="17" spans="1:8" x14ac:dyDescent="0.3">
      <c r="A17">
        <f>115/SQRT(2750*6.6)</f>
        <v>0.85361006187898625</v>
      </c>
      <c r="E17" s="1" t="s">
        <v>12</v>
      </c>
      <c r="F17" s="1">
        <v>50</v>
      </c>
      <c r="G17" s="1" t="s">
        <v>12</v>
      </c>
      <c r="H17" s="1">
        <v>2.5</v>
      </c>
    </row>
    <row r="18" spans="1:8" x14ac:dyDescent="0.3">
      <c r="E18" s="1" t="s">
        <v>13</v>
      </c>
      <c r="F18" s="1">
        <v>20</v>
      </c>
      <c r="G18" s="1" t="s">
        <v>13</v>
      </c>
      <c r="H18" s="1">
        <v>2.5</v>
      </c>
    </row>
    <row r="19" spans="1:8" x14ac:dyDescent="0.3">
      <c r="E19" s="1" t="s">
        <v>14</v>
      </c>
      <c r="F19" s="1">
        <v>70</v>
      </c>
      <c r="G19" s="1" t="s">
        <v>14</v>
      </c>
      <c r="H19" s="1">
        <v>5</v>
      </c>
    </row>
    <row r="20" spans="1:8" x14ac:dyDescent="0.3">
      <c r="E20" s="1" t="s">
        <v>15</v>
      </c>
      <c r="F20" s="1">
        <v>450</v>
      </c>
      <c r="G20" s="1" t="s">
        <v>15</v>
      </c>
      <c r="H20" s="1">
        <v>37</v>
      </c>
    </row>
    <row r="21" spans="1:8" ht="17.25" thickBot="1" x14ac:dyDescent="0.35">
      <c r="E21" s="2" t="s">
        <v>16</v>
      </c>
      <c r="F21" s="2">
        <v>10</v>
      </c>
      <c r="G21" s="2" t="s">
        <v>16</v>
      </c>
      <c r="H21" s="2">
        <v>10</v>
      </c>
    </row>
    <row r="24" spans="1:8" x14ac:dyDescent="0.3">
      <c r="E24">
        <f>(F13^2)*9</f>
        <v>2750.0000000000005</v>
      </c>
      <c r="G24">
        <f>(H13^2)*9</f>
        <v>6.5999999999999952</v>
      </c>
    </row>
    <row r="26" spans="1:8" x14ac:dyDescent="0.3">
      <c r="A26">
        <f>0.8536*SQRT(8)/SQRT(1-0.8536^2)</f>
        <v>4.6346917108501531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1"/>
  <sheetViews>
    <sheetView workbookViewId="0">
      <selection activeCell="I25" sqref="I25"/>
    </sheetView>
  </sheetViews>
  <sheetFormatPr defaultRowHeight="16.5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20</v>
      </c>
      <c r="B2">
        <v>2.5</v>
      </c>
    </row>
    <row r="3" spans="1:2" x14ac:dyDescent="0.3">
      <c r="A3">
        <v>30</v>
      </c>
      <c r="B3">
        <v>3</v>
      </c>
    </row>
    <row r="4" spans="1:2" x14ac:dyDescent="0.3">
      <c r="A4">
        <v>25</v>
      </c>
      <c r="B4">
        <v>2.5</v>
      </c>
    </row>
    <row r="5" spans="1:2" x14ac:dyDescent="0.3">
      <c r="A5">
        <v>40</v>
      </c>
      <c r="B5">
        <v>3.5</v>
      </c>
    </row>
    <row r="6" spans="1:2" x14ac:dyDescent="0.3">
      <c r="A6">
        <v>35</v>
      </c>
      <c r="B6">
        <v>4</v>
      </c>
    </row>
    <row r="7" spans="1:2" x14ac:dyDescent="0.3">
      <c r="A7">
        <v>50</v>
      </c>
      <c r="B7">
        <v>4.5</v>
      </c>
    </row>
    <row r="8" spans="1:2" x14ac:dyDescent="0.3">
      <c r="A8">
        <v>70</v>
      </c>
      <c r="B8">
        <v>5</v>
      </c>
    </row>
    <row r="9" spans="1:2" x14ac:dyDescent="0.3">
      <c r="A9">
        <v>60</v>
      </c>
      <c r="B9">
        <v>4.5</v>
      </c>
    </row>
    <row r="10" spans="1:2" x14ac:dyDescent="0.3">
      <c r="A10">
        <v>65</v>
      </c>
      <c r="B10">
        <v>4</v>
      </c>
    </row>
    <row r="11" spans="1:2" x14ac:dyDescent="0.3">
      <c r="A11">
        <v>55</v>
      </c>
      <c r="B11">
        <v>3.5</v>
      </c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8"/>
  <sheetViews>
    <sheetView workbookViewId="0">
      <selection activeCell="F2" sqref="F2"/>
    </sheetView>
  </sheetViews>
  <sheetFormatPr defaultRowHeight="16.5" x14ac:dyDescent="0.3"/>
  <cols>
    <col min="1" max="1" width="12.625" customWidth="1"/>
  </cols>
  <sheetData>
    <row r="1" spans="1:9" x14ac:dyDescent="0.3">
      <c r="A1" t="s">
        <v>46</v>
      </c>
    </row>
    <row r="2" spans="1:9" ht="17.25" thickBot="1" x14ac:dyDescent="0.35"/>
    <row r="3" spans="1:9" x14ac:dyDescent="0.3">
      <c r="A3" s="4" t="s">
        <v>45</v>
      </c>
      <c r="B3" s="4"/>
    </row>
    <row r="4" spans="1:9" x14ac:dyDescent="0.3">
      <c r="A4" s="1" t="s">
        <v>44</v>
      </c>
      <c r="B4" s="1">
        <v>0.85361006187898603</v>
      </c>
    </row>
    <row r="5" spans="1:9" x14ac:dyDescent="0.3">
      <c r="A5" s="1" t="s">
        <v>43</v>
      </c>
      <c r="B5" s="1">
        <v>0.72865013774104703</v>
      </c>
    </row>
    <row r="6" spans="1:9" x14ac:dyDescent="0.3">
      <c r="A6" s="1" t="s">
        <v>42</v>
      </c>
      <c r="B6" s="1">
        <v>0.69473140495867769</v>
      </c>
    </row>
    <row r="7" spans="1:9" x14ac:dyDescent="0.3">
      <c r="A7" s="1" t="s">
        <v>5</v>
      </c>
      <c r="B7" s="1">
        <v>0.47314230033219012</v>
      </c>
    </row>
    <row r="8" spans="1:9" ht="17.25" thickBot="1" x14ac:dyDescent="0.35">
      <c r="A8" s="2" t="s">
        <v>16</v>
      </c>
      <c r="B8" s="2">
        <v>10</v>
      </c>
    </row>
    <row r="10" spans="1:9" ht="17.25" thickBot="1" x14ac:dyDescent="0.35">
      <c r="A10" t="s">
        <v>41</v>
      </c>
    </row>
    <row r="11" spans="1:9" x14ac:dyDescent="0.3">
      <c r="A11" s="3"/>
      <c r="B11" s="3" t="s">
        <v>40</v>
      </c>
      <c r="C11" s="3" t="s">
        <v>39</v>
      </c>
      <c r="D11" s="3" t="s">
        <v>38</v>
      </c>
      <c r="E11" s="3" t="s">
        <v>37</v>
      </c>
      <c r="F11" s="3" t="s">
        <v>36</v>
      </c>
    </row>
    <row r="12" spans="1:9" x14ac:dyDescent="0.3">
      <c r="A12" s="1" t="s">
        <v>35</v>
      </c>
      <c r="B12" s="1">
        <v>1</v>
      </c>
      <c r="C12" s="1">
        <v>4.8090909090909086</v>
      </c>
      <c r="D12" s="1">
        <v>4.8090909090909104</v>
      </c>
      <c r="E12" s="1">
        <v>21.482233502538069</v>
      </c>
      <c r="F12" s="1">
        <v>1.6773255859048499E-3</v>
      </c>
    </row>
    <row r="13" spans="1:9" x14ac:dyDescent="0.3">
      <c r="A13" s="1" t="s">
        <v>21</v>
      </c>
      <c r="B13" s="1">
        <v>8</v>
      </c>
      <c r="C13" s="1">
        <v>1.790909090909091</v>
      </c>
      <c r="D13" s="1">
        <v>0.22386363636363638</v>
      </c>
      <c r="E13" s="1"/>
      <c r="F13" s="1"/>
    </row>
    <row r="14" spans="1:9" ht="17.25" thickBot="1" x14ac:dyDescent="0.35">
      <c r="A14" s="2" t="s">
        <v>34</v>
      </c>
      <c r="B14" s="2">
        <v>9</v>
      </c>
      <c r="C14" s="2">
        <v>6.6</v>
      </c>
      <c r="D14" s="2"/>
      <c r="E14" s="2"/>
      <c r="F14" s="2"/>
    </row>
    <row r="15" spans="1:9" ht="17.25" thickBot="1" x14ac:dyDescent="0.35"/>
    <row r="16" spans="1:9" x14ac:dyDescent="0.3">
      <c r="A16" s="3"/>
      <c r="B16" s="3" t="s">
        <v>33</v>
      </c>
      <c r="C16" s="3" t="s">
        <v>5</v>
      </c>
      <c r="D16" s="3" t="s">
        <v>32</v>
      </c>
      <c r="E16" s="3" t="s">
        <v>31</v>
      </c>
      <c r="F16" s="3" t="s">
        <v>30</v>
      </c>
      <c r="G16" s="3" t="s">
        <v>29</v>
      </c>
      <c r="H16" s="3" t="s">
        <v>28</v>
      </c>
      <c r="I16" s="3" t="s">
        <v>27</v>
      </c>
    </row>
    <row r="17" spans="1:9" x14ac:dyDescent="0.3">
      <c r="A17" s="1" t="s">
        <v>26</v>
      </c>
      <c r="B17" s="1">
        <v>1.8181818181818181</v>
      </c>
      <c r="C17" s="1">
        <v>0.43270244390190093</v>
      </c>
      <c r="D17" s="1">
        <v>4.2019217681932544</v>
      </c>
      <c r="E17" s="1">
        <v>2.9886565880388621E-3</v>
      </c>
      <c r="F17" s="1">
        <v>0.82036819405540495</v>
      </c>
      <c r="G17" s="1">
        <v>2.815995442308231</v>
      </c>
      <c r="H17" s="1">
        <v>0.82036819405540518</v>
      </c>
      <c r="I17" s="1">
        <v>2.815995442308231</v>
      </c>
    </row>
    <row r="18" spans="1:9" ht="17.25" thickBot="1" x14ac:dyDescent="0.35">
      <c r="A18" s="2" t="s">
        <v>25</v>
      </c>
      <c r="B18" s="2">
        <v>4.1818181818181824E-2</v>
      </c>
      <c r="C18" s="2">
        <v>9.0224696551269128E-3</v>
      </c>
      <c r="D18" s="2">
        <v>4.6348930411108817</v>
      </c>
      <c r="E18" s="2">
        <v>1.6773255859048499E-3</v>
      </c>
      <c r="F18" s="2">
        <v>2.1012329500893302E-2</v>
      </c>
      <c r="G18" s="2">
        <v>6.2624034135470352E-2</v>
      </c>
      <c r="H18" s="2">
        <v>2.1012329500893302E-2</v>
      </c>
      <c r="I18" s="2">
        <v>6.2624034135470352E-2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1"/>
  <sheetViews>
    <sheetView tabSelected="1" workbookViewId="0">
      <selection activeCell="K20" sqref="K20"/>
    </sheetView>
  </sheetViews>
  <sheetFormatPr defaultRowHeight="16.5" x14ac:dyDescent="0.3"/>
  <cols>
    <col min="1" max="1" width="11.625" customWidth="1"/>
    <col min="2" max="2" width="15.125" customWidth="1"/>
  </cols>
  <sheetData>
    <row r="1" spans="1:10" x14ac:dyDescent="0.3">
      <c r="A1" t="s">
        <v>55</v>
      </c>
      <c r="B1" t="s">
        <v>54</v>
      </c>
      <c r="H1" t="s">
        <v>53</v>
      </c>
      <c r="I1" t="s">
        <v>52</v>
      </c>
      <c r="J1" t="s">
        <v>51</v>
      </c>
    </row>
    <row r="2" spans="1:10" x14ac:dyDescent="0.3">
      <c r="A2">
        <v>30</v>
      </c>
      <c r="B2">
        <v>73</v>
      </c>
      <c r="H2">
        <v>20</v>
      </c>
      <c r="I2">
        <f>TINV(0.05,8)*SQRT(7.5*((1/10)+((H2-50)^2)/3400))</f>
        <v>3.8138367344401778</v>
      </c>
      <c r="J2">
        <f>10+2*H2</f>
        <v>50</v>
      </c>
    </row>
    <row r="3" spans="1:10" x14ac:dyDescent="0.3">
      <c r="A3">
        <v>20</v>
      </c>
      <c r="B3">
        <v>50</v>
      </c>
      <c r="H3">
        <v>35</v>
      </c>
      <c r="I3">
        <f>TINV(0.05,8)*SQRT(7.5*((1/10)+((H3-50)^2)/3400))</f>
        <v>2.5743967520575302</v>
      </c>
      <c r="J3">
        <f>10+2*H3</f>
        <v>80</v>
      </c>
    </row>
    <row r="4" spans="1:10" x14ac:dyDescent="0.3">
      <c r="A4">
        <v>60</v>
      </c>
      <c r="B4">
        <v>128</v>
      </c>
      <c r="H4">
        <v>50</v>
      </c>
      <c r="I4">
        <f>TINV(0.05,8)*SQRT(7.5*((1/10)+((H4-50)^2)/3400))</f>
        <v>1.997058162318774</v>
      </c>
      <c r="J4">
        <f>10+2*H4</f>
        <v>110</v>
      </c>
    </row>
    <row r="5" spans="1:10" x14ac:dyDescent="0.3">
      <c r="A5">
        <v>80</v>
      </c>
      <c r="B5">
        <v>170</v>
      </c>
      <c r="H5">
        <v>65</v>
      </c>
      <c r="I5">
        <f>TINV(0.05,8)*SQRT(7.5*((1/10)+((H5-50)^2)/3400))</f>
        <v>2.5743967520575302</v>
      </c>
      <c r="J5">
        <f>10+2*H5</f>
        <v>140</v>
      </c>
    </row>
    <row r="6" spans="1:10" x14ac:dyDescent="0.3">
      <c r="A6">
        <v>40</v>
      </c>
      <c r="B6">
        <v>87</v>
      </c>
      <c r="H6">
        <v>80</v>
      </c>
      <c r="I6">
        <f>TINV(0.05,8)*SQRT(7.5*((1/10)+((H6-50)^2)/3400))</f>
        <v>3.8138367344401778</v>
      </c>
      <c r="J6">
        <f>10+2*H6</f>
        <v>170</v>
      </c>
    </row>
    <row r="7" spans="1:10" x14ac:dyDescent="0.3">
      <c r="A7">
        <v>50</v>
      </c>
      <c r="B7">
        <v>108</v>
      </c>
    </row>
    <row r="8" spans="1:10" x14ac:dyDescent="0.3">
      <c r="A8">
        <v>60</v>
      </c>
      <c r="B8">
        <v>135</v>
      </c>
    </row>
    <row r="9" spans="1:10" x14ac:dyDescent="0.3">
      <c r="A9">
        <v>30</v>
      </c>
      <c r="B9">
        <v>69</v>
      </c>
    </row>
    <row r="10" spans="1:10" x14ac:dyDescent="0.3">
      <c r="A10">
        <v>70</v>
      </c>
      <c r="B10">
        <v>148</v>
      </c>
    </row>
    <row r="11" spans="1:10" x14ac:dyDescent="0.3">
      <c r="A11">
        <v>60</v>
      </c>
      <c r="B11">
        <v>132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8"/>
  <sheetViews>
    <sheetView workbookViewId="0">
      <selection activeCell="L26" sqref="L26"/>
    </sheetView>
  </sheetViews>
  <sheetFormatPr defaultRowHeight="16.5" x14ac:dyDescent="0.3"/>
  <sheetData>
    <row r="1" spans="1:9" x14ac:dyDescent="0.3">
      <c r="A1" t="s">
        <v>46</v>
      </c>
    </row>
    <row r="2" spans="1:9" ht="17.25" thickBot="1" x14ac:dyDescent="0.35"/>
    <row r="3" spans="1:9" x14ac:dyDescent="0.3">
      <c r="A3" s="4" t="s">
        <v>45</v>
      </c>
      <c r="B3" s="4"/>
    </row>
    <row r="4" spans="1:9" x14ac:dyDescent="0.3">
      <c r="A4" s="1" t="s">
        <v>44</v>
      </c>
      <c r="B4" s="1">
        <v>0.9978013897915684</v>
      </c>
    </row>
    <row r="5" spans="1:9" x14ac:dyDescent="0.3">
      <c r="A5" s="1" t="s">
        <v>43</v>
      </c>
      <c r="B5" s="1">
        <v>0.99560761346998539</v>
      </c>
    </row>
    <row r="6" spans="1:9" x14ac:dyDescent="0.3">
      <c r="A6" s="1" t="s">
        <v>42</v>
      </c>
      <c r="B6" s="1">
        <v>0.99505856515373359</v>
      </c>
    </row>
    <row r="7" spans="1:9" x14ac:dyDescent="0.3">
      <c r="A7" s="1" t="s">
        <v>5</v>
      </c>
      <c r="B7" s="1">
        <v>2.7386127875258324</v>
      </c>
    </row>
    <row r="8" spans="1:9" ht="17.25" thickBot="1" x14ac:dyDescent="0.35">
      <c r="A8" s="2" t="s">
        <v>16</v>
      </c>
      <c r="B8" s="2">
        <v>10</v>
      </c>
    </row>
    <row r="10" spans="1:9" ht="17.25" thickBot="1" x14ac:dyDescent="0.35">
      <c r="A10" t="s">
        <v>41</v>
      </c>
    </row>
    <row r="11" spans="1:9" x14ac:dyDescent="0.3">
      <c r="A11" s="3"/>
      <c r="B11" s="3" t="s">
        <v>40</v>
      </c>
      <c r="C11" s="3" t="s">
        <v>39</v>
      </c>
      <c r="D11" s="3" t="s">
        <v>38</v>
      </c>
      <c r="E11" s="3" t="s">
        <v>37</v>
      </c>
      <c r="F11" s="3" t="s">
        <v>36</v>
      </c>
    </row>
    <row r="12" spans="1:9" x14ac:dyDescent="0.3">
      <c r="A12" s="1" t="s">
        <v>35</v>
      </c>
      <c r="B12" s="1">
        <v>1</v>
      </c>
      <c r="C12" s="1">
        <v>13600</v>
      </c>
      <c r="D12" s="1">
        <v>13600</v>
      </c>
      <c r="E12" s="1">
        <v>1813.3333333333308</v>
      </c>
      <c r="F12" s="1">
        <v>1.0195880638451908E-10</v>
      </c>
    </row>
    <row r="13" spans="1:9" x14ac:dyDescent="0.3">
      <c r="A13" s="1" t="s">
        <v>21</v>
      </c>
      <c r="B13" s="1">
        <v>8</v>
      </c>
      <c r="C13" s="1">
        <v>60.000000000000085</v>
      </c>
      <c r="D13" s="1">
        <v>7.5000000000000107</v>
      </c>
      <c r="E13" s="1"/>
      <c r="F13" s="1"/>
    </row>
    <row r="14" spans="1:9" ht="17.25" thickBot="1" x14ac:dyDescent="0.35">
      <c r="A14" s="2" t="s">
        <v>34</v>
      </c>
      <c r="B14" s="2">
        <v>9</v>
      </c>
      <c r="C14" s="2">
        <v>13660</v>
      </c>
      <c r="D14" s="2"/>
      <c r="E14" s="2"/>
      <c r="F14" s="2"/>
    </row>
    <row r="15" spans="1:9" ht="17.25" thickBot="1" x14ac:dyDescent="0.35"/>
    <row r="16" spans="1:9" x14ac:dyDescent="0.3">
      <c r="A16" s="3"/>
      <c r="B16" s="3" t="s">
        <v>33</v>
      </c>
      <c r="C16" s="3" t="s">
        <v>5</v>
      </c>
      <c r="D16" s="3" t="s">
        <v>32</v>
      </c>
      <c r="E16" s="3" t="s">
        <v>31</v>
      </c>
      <c r="F16" s="3" t="s">
        <v>30</v>
      </c>
      <c r="G16" s="3" t="s">
        <v>29</v>
      </c>
      <c r="H16" s="3" t="s">
        <v>28</v>
      </c>
      <c r="I16" s="3" t="s">
        <v>27</v>
      </c>
    </row>
    <row r="17" spans="1:9" x14ac:dyDescent="0.3">
      <c r="A17" s="1" t="s">
        <v>26</v>
      </c>
      <c r="B17" s="1">
        <v>10.000000000000028</v>
      </c>
      <c r="C17" s="1">
        <v>2.502939448399212</v>
      </c>
      <c r="D17" s="1">
        <v>3.9953024058954605</v>
      </c>
      <c r="E17" s="1">
        <v>3.9757602745909551E-3</v>
      </c>
      <c r="F17" s="1">
        <v>4.2282112865940329</v>
      </c>
      <c r="G17" s="1">
        <v>15.771788713406025</v>
      </c>
      <c r="H17" s="1">
        <v>4.2282112865940329</v>
      </c>
      <c r="I17" s="1">
        <v>15.771788713406025</v>
      </c>
    </row>
    <row r="18" spans="1:9" ht="17.25" thickBot="1" x14ac:dyDescent="0.35">
      <c r="A18" s="2" t="s">
        <v>25</v>
      </c>
      <c r="B18" s="2">
        <v>1.9999999999999996</v>
      </c>
      <c r="C18" s="2">
        <v>4.696682183138625E-2</v>
      </c>
      <c r="D18" s="2">
        <v>42.583251793790119</v>
      </c>
      <c r="E18" s="2">
        <v>1.0195880638451944E-10</v>
      </c>
      <c r="F18" s="2">
        <v>1.8916943147288996</v>
      </c>
      <c r="G18" s="2">
        <v>2.1083056852710995</v>
      </c>
      <c r="H18" s="2">
        <v>1.8916943147288996</v>
      </c>
      <c r="I18" s="2">
        <v>2.1083056852710995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예제 10-2</vt:lpstr>
      <vt:lpstr>예제 10-3</vt:lpstr>
      <vt:lpstr>예제 10-4</vt:lpstr>
      <vt:lpstr>예제 10-5</vt:lpstr>
      <vt:lpstr>예제 10-5 결과</vt:lpstr>
      <vt:lpstr>예제10-8</vt:lpstr>
      <vt:lpstr>실습자료</vt:lpstr>
      <vt:lpstr>실습자료 회귀분석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acauser3</cp:lastModifiedBy>
  <dcterms:created xsi:type="dcterms:W3CDTF">2013-11-04T05:20:13Z</dcterms:created>
  <dcterms:modified xsi:type="dcterms:W3CDTF">2022-07-05T05:10:41Z</dcterms:modified>
</cp:coreProperties>
</file>