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acauser3\Dropbox\내 PC (wrcho-desktop)\Desktop\Scan\"/>
    </mc:Choice>
  </mc:AlternateContent>
  <xr:revisionPtr revIDLastSave="0" documentId="13_ncr:1_{4F5D0AB1-ACB7-48CA-B838-3EA35C2F5A3A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1.3" sheetId="5" r:id="rId1"/>
    <sheet name="1.5" sheetId="6" r:id="rId2"/>
    <sheet name="1.6" sheetId="7" r:id="rId3"/>
    <sheet name="1.9" sheetId="1" r:id="rId4"/>
    <sheet name="1.10" sheetId="14" r:id="rId5"/>
    <sheet name="1.13" sheetId="15" r:id="rId6"/>
    <sheet name="1.14" sheetId="3" r:id="rId7"/>
    <sheet name="1.15" sheetId="8" r:id="rId8"/>
    <sheet name="1.16" sheetId="9" r:id="rId9"/>
    <sheet name="1.17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0" i="7" l="1"/>
  <c r="G19" i="7"/>
  <c r="F19" i="7"/>
  <c r="E19" i="7"/>
  <c r="D19" i="7"/>
  <c r="C3" i="6" l="1"/>
  <c r="C4" i="6"/>
  <c r="C5" i="6" l="1"/>
  <c r="C7" i="6" s="1"/>
  <c r="D9" i="6" s="1"/>
  <c r="D10" i="6" l="1"/>
</calcChain>
</file>

<file path=xl/sharedStrings.xml><?xml version="1.0" encoding="utf-8"?>
<sst xmlns="http://schemas.openxmlformats.org/spreadsheetml/2006/main" count="87" uniqueCount="27">
  <si>
    <t>Column1</t>
  </si>
  <si>
    <t>평균</t>
  </si>
  <si>
    <t>표준 오차</t>
  </si>
  <si>
    <t>중앙값</t>
  </si>
  <si>
    <t>최빈값</t>
  </si>
  <si>
    <t>표준 편차</t>
  </si>
  <si>
    <t>분산</t>
  </si>
  <si>
    <t>첨도</t>
  </si>
  <si>
    <t>왜도</t>
  </si>
  <si>
    <t>범위</t>
  </si>
  <si>
    <t>최소값</t>
  </si>
  <si>
    <t>최대값</t>
  </si>
  <si>
    <t>합</t>
  </si>
  <si>
    <t>관측수</t>
  </si>
  <si>
    <t>계급</t>
  </si>
  <si>
    <t>기타</t>
  </si>
  <si>
    <t>빈도수</t>
  </si>
  <si>
    <t>안울타리</t>
    <phoneticPr fontId="1" type="noConversion"/>
  </si>
  <si>
    <t>바깥울타리</t>
    <phoneticPr fontId="1" type="noConversion"/>
  </si>
  <si>
    <t>왜도</t>
    <phoneticPr fontId="1" type="noConversion"/>
  </si>
  <si>
    <t>년도</t>
    <phoneticPr fontId="2" type="noConversion"/>
  </si>
  <si>
    <t>남자</t>
  </si>
  <si>
    <t>여자</t>
  </si>
  <si>
    <t>년도</t>
  </si>
  <si>
    <t>코스닥지수</t>
  </si>
  <si>
    <t>코스피지수</t>
  </si>
  <si>
    <t>[단위 : P]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</si>
</sst>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Arial"/>
      <family val="2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color rgb="FF000000"/>
      <name val="나눔고딕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5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Continuous"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Continuous" vertical="center"/>
    </xf>
    <xf numFmtId="0" fontId="4" fillId="0" borderId="0" xfId="1"/>
    <xf numFmtId="0" fontId="3" fillId="0" borderId="4" xfId="1" applyFont="1" applyBorder="1" applyAlignment="1">
      <alignment horizontal="center" vertical="center"/>
    </xf>
    <xf numFmtId="0" fontId="6" fillId="0" borderId="0" xfId="2" applyFont="1">
      <alignment vertical="center"/>
    </xf>
    <xf numFmtId="0" fontId="5" fillId="0" borderId="0" xfId="2">
      <alignment vertical="center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4" fontId="7" fillId="0" borderId="5" xfId="2" applyNumberFormat="1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8" fillId="0" borderId="0" xfId="2" applyFont="1">
      <alignment vertical="center"/>
    </xf>
  </cellXfs>
  <cellStyles count="3">
    <cellStyle name="표준" xfId="0" builtinId="0"/>
    <cellStyle name="표준 2" xfId="1" xr:uid="{D8B15DAB-AD2B-4A1D-8AA5-0B179BC89AAB}"/>
    <cellStyle name="표준 3" xfId="2" xr:uid="{F11D0C3D-57AF-4C90-B6F1-71D5EBF37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ko-KR" sz="1800" b="1" i="0" baseline="0">
                <a:effectLst/>
              </a:rPr>
              <a:t>삶의 만족도</a:t>
            </a:r>
            <a:endParaRPr lang="ko-KR" altLang="ko-KR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'1.10'!$A$2</c:f>
              <c:strCache>
                <c:ptCount val="1"/>
                <c:pt idx="0">
                  <c:v>남자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'1.10'!$B$1:$H$1</c:f>
              <c:numCache>
                <c:formatCode>General</c:formatCode>
                <c:ptCount val="7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</c:numCache>
            </c:numRef>
          </c:cat>
          <c:val>
            <c:numRef>
              <c:f>'1.10'!$B$2:$H$2</c:f>
              <c:numCache>
                <c:formatCode>General</c:formatCode>
                <c:ptCount val="7"/>
                <c:pt idx="0">
                  <c:v>5.5</c:v>
                </c:pt>
                <c:pt idx="1">
                  <c:v>5.7</c:v>
                </c:pt>
                <c:pt idx="2">
                  <c:v>5.8</c:v>
                </c:pt>
                <c:pt idx="3">
                  <c:v>5.9</c:v>
                </c:pt>
                <c:pt idx="4">
                  <c:v>6</c:v>
                </c:pt>
                <c:pt idx="5">
                  <c:v>6</c:v>
                </c:pt>
                <c:pt idx="6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B2-4563-9BA7-FB64D1660D55}"/>
            </c:ext>
          </c:extLst>
        </c:ser>
        <c:ser>
          <c:idx val="1"/>
          <c:order val="1"/>
          <c:tx>
            <c:strRef>
              <c:f>'1.10'!$A$3</c:f>
              <c:strCache>
                <c:ptCount val="1"/>
                <c:pt idx="0">
                  <c:v>여자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'1.10'!$B$1:$H$1</c:f>
              <c:numCache>
                <c:formatCode>General</c:formatCode>
                <c:ptCount val="7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</c:numCache>
            </c:numRef>
          </c:cat>
          <c:val>
            <c:numRef>
              <c:f>'1.10'!$B$3:$H$3</c:f>
              <c:numCache>
                <c:formatCode>General</c:formatCode>
                <c:ptCount val="7"/>
                <c:pt idx="0">
                  <c:v>5.8</c:v>
                </c:pt>
                <c:pt idx="1">
                  <c:v>5.8</c:v>
                </c:pt>
                <c:pt idx="2">
                  <c:v>5.9</c:v>
                </c:pt>
                <c:pt idx="3">
                  <c:v>6</c:v>
                </c:pt>
                <c:pt idx="4">
                  <c:v>6</c:v>
                </c:pt>
                <c:pt idx="5">
                  <c:v>6.2</c:v>
                </c:pt>
                <c:pt idx="6">
                  <c:v>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B2-4563-9BA7-FB64D1660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0163152"/>
        <c:axId val="1"/>
      </c:barChart>
      <c:catAx>
        <c:axId val="208016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8016315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b="1"/>
              <a:t>삶의 만족도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'1.10'!$A$2</c:f>
              <c:strCache>
                <c:ptCount val="1"/>
                <c:pt idx="0">
                  <c:v>남자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'1.10'!$B$1:$H$1</c:f>
              <c:numCache>
                <c:formatCode>General</c:formatCode>
                <c:ptCount val="7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</c:numCache>
            </c:numRef>
          </c:xVal>
          <c:yVal>
            <c:numRef>
              <c:f>'1.10'!$B$2:$H$2</c:f>
              <c:numCache>
                <c:formatCode>General</c:formatCode>
                <c:ptCount val="7"/>
                <c:pt idx="0">
                  <c:v>5.5</c:v>
                </c:pt>
                <c:pt idx="1">
                  <c:v>5.7</c:v>
                </c:pt>
                <c:pt idx="2">
                  <c:v>5.8</c:v>
                </c:pt>
                <c:pt idx="3">
                  <c:v>5.9</c:v>
                </c:pt>
                <c:pt idx="4">
                  <c:v>6</c:v>
                </c:pt>
                <c:pt idx="5">
                  <c:v>6</c:v>
                </c:pt>
                <c:pt idx="6">
                  <c:v>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D9-412C-A18F-27F2D55392EA}"/>
            </c:ext>
          </c:extLst>
        </c:ser>
        <c:ser>
          <c:idx val="1"/>
          <c:order val="1"/>
          <c:tx>
            <c:strRef>
              <c:f>'1.10'!$A$3</c:f>
              <c:strCache>
                <c:ptCount val="1"/>
                <c:pt idx="0">
                  <c:v>여자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'1.10'!$B$1:$H$1</c:f>
              <c:numCache>
                <c:formatCode>General</c:formatCode>
                <c:ptCount val="7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</c:numCache>
            </c:numRef>
          </c:xVal>
          <c:yVal>
            <c:numRef>
              <c:f>'1.10'!$B$3:$H$3</c:f>
              <c:numCache>
                <c:formatCode>General</c:formatCode>
                <c:ptCount val="7"/>
                <c:pt idx="0">
                  <c:v>5.8</c:v>
                </c:pt>
                <c:pt idx="1">
                  <c:v>5.8</c:v>
                </c:pt>
                <c:pt idx="2">
                  <c:v>5.9</c:v>
                </c:pt>
                <c:pt idx="3">
                  <c:v>6</c:v>
                </c:pt>
                <c:pt idx="4">
                  <c:v>6</c:v>
                </c:pt>
                <c:pt idx="5">
                  <c:v>6.2</c:v>
                </c:pt>
                <c:pt idx="6">
                  <c:v>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D9-412C-A18F-27F2D5539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161072"/>
        <c:axId val="1"/>
      </c:scatterChart>
      <c:valAx>
        <c:axId val="2080161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80161072"/>
        <c:crosses val="autoZero"/>
        <c:crossBetween val="midCat"/>
      </c:valAx>
      <c:spPr>
        <a:noFill/>
        <a:ln w="25400">
          <a:noFill/>
        </a:ln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주가지수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'1.13'!$B$3</c:f>
              <c:strCache>
                <c:ptCount val="1"/>
                <c:pt idx="0">
                  <c:v>코스피지수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'1.13'!$C$2:$H$2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xVal>
          <c:yVal>
            <c:numRef>
              <c:f>'1.13'!$C$3:$H$3</c:f>
              <c:numCache>
                <c:formatCode>#,##0.00</c:formatCode>
                <c:ptCount val="6"/>
                <c:pt idx="0">
                  <c:v>1915.59</c:v>
                </c:pt>
                <c:pt idx="1">
                  <c:v>1961.31</c:v>
                </c:pt>
                <c:pt idx="2">
                  <c:v>2026.46</c:v>
                </c:pt>
                <c:pt idx="3">
                  <c:v>2467.4899999999998</c:v>
                </c:pt>
                <c:pt idx="4">
                  <c:v>2041.04</c:v>
                </c:pt>
                <c:pt idx="5">
                  <c:v>2197.67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1A-4915-8118-E154B8B7B73F}"/>
            </c:ext>
          </c:extLst>
        </c:ser>
        <c:ser>
          <c:idx val="1"/>
          <c:order val="1"/>
          <c:tx>
            <c:strRef>
              <c:f>'1.13'!$B$4</c:f>
              <c:strCache>
                <c:ptCount val="1"/>
                <c:pt idx="0">
                  <c:v>코스닥지수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'1.13'!$C$2:$H$2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xVal>
          <c:yVal>
            <c:numRef>
              <c:f>'1.13'!$C$4:$H$4</c:f>
              <c:numCache>
                <c:formatCode>General</c:formatCode>
                <c:ptCount val="6"/>
                <c:pt idx="0">
                  <c:v>542.97</c:v>
                </c:pt>
                <c:pt idx="1">
                  <c:v>682.35</c:v>
                </c:pt>
                <c:pt idx="2">
                  <c:v>631.44000000000005</c:v>
                </c:pt>
                <c:pt idx="3">
                  <c:v>798.42</c:v>
                </c:pt>
                <c:pt idx="4">
                  <c:v>675.65</c:v>
                </c:pt>
                <c:pt idx="5">
                  <c:v>669.83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1A-4915-8118-E154B8B7B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949752"/>
        <c:axId val="725952704"/>
      </c:scatterChart>
      <c:valAx>
        <c:axId val="725949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5952704"/>
        <c:crosses val="autoZero"/>
        <c:crossBetween val="midCat"/>
      </c:valAx>
      <c:valAx>
        <c:axId val="72595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5949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도수구분포다각형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빈도수</c:v>
          </c:tx>
          <c:marker>
            <c:symbol val="none"/>
          </c:marker>
          <c:cat>
            <c:numRef>
              <c:f>'1.14'!$F$17:$F$25</c:f>
              <c:numCache>
                <c:formatCode>General</c:formatCode>
                <c:ptCount val="9"/>
                <c:pt idx="0">
                  <c:v>35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55</c:v>
                </c:pt>
                <c:pt idx="5">
                  <c:v>60</c:v>
                </c:pt>
                <c:pt idx="6">
                  <c:v>65</c:v>
                </c:pt>
                <c:pt idx="7">
                  <c:v>70</c:v>
                </c:pt>
              </c:numCache>
            </c:numRef>
          </c:cat>
          <c:val>
            <c:numRef>
              <c:f>'1.14'!$G$17:$G$25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4</c:v>
                </c:pt>
                <c:pt idx="6">
                  <c:v>1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7D-4EF8-AAC7-649CDE037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938112"/>
        <c:axId val="202938504"/>
      </c:lineChart>
      <c:catAx>
        <c:axId val="202938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계급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938504"/>
        <c:crosses val="autoZero"/>
        <c:auto val="1"/>
        <c:lblAlgn val="ctr"/>
        <c:lblOffset val="100"/>
        <c:noMultiLvlLbl val="0"/>
      </c:catAx>
      <c:valAx>
        <c:axId val="202938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빈도수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938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히스토그램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빈도수</c:v>
          </c:tx>
          <c:invertIfNegative val="0"/>
          <c:cat>
            <c:strRef>
              <c:f>'1.16'!$C$9:$C$14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기타</c:v>
                </c:pt>
              </c:strCache>
            </c:strRef>
          </c:cat>
          <c:val>
            <c:numRef>
              <c:f>'1.16'!$D$9:$D$14</c:f>
              <c:numCache>
                <c:formatCode>General</c:formatCode>
                <c:ptCount val="6"/>
                <c:pt idx="0">
                  <c:v>8</c:v>
                </c:pt>
                <c:pt idx="1">
                  <c:v>13</c:v>
                </c:pt>
                <c:pt idx="2">
                  <c:v>19</c:v>
                </c:pt>
                <c:pt idx="3">
                  <c:v>8</c:v>
                </c:pt>
                <c:pt idx="4">
                  <c:v>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87-407F-9C17-CB66B7197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165456"/>
        <c:axId val="121165848"/>
      </c:barChart>
      <c:catAx>
        <c:axId val="12116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계급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165848"/>
        <c:crosses val="autoZero"/>
        <c:auto val="1"/>
        <c:lblAlgn val="ctr"/>
        <c:lblOffset val="100"/>
        <c:noMultiLvlLbl val="0"/>
      </c:catAx>
      <c:valAx>
        <c:axId val="121165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빈도수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1654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원그래프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v>빈도수</c:v>
          </c:tx>
          <c:cat>
            <c:strRef>
              <c:f>'1.16'!$C$9:$C$14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기타</c:v>
                </c:pt>
              </c:strCache>
            </c:strRef>
          </c:cat>
          <c:val>
            <c:numRef>
              <c:f>'1.16'!$D$9:$D$14</c:f>
              <c:numCache>
                <c:formatCode>General</c:formatCode>
                <c:ptCount val="6"/>
                <c:pt idx="0">
                  <c:v>8</c:v>
                </c:pt>
                <c:pt idx="1">
                  <c:v>13</c:v>
                </c:pt>
                <c:pt idx="2">
                  <c:v>19</c:v>
                </c:pt>
                <c:pt idx="3">
                  <c:v>8</c:v>
                </c:pt>
                <c:pt idx="4">
                  <c:v>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62-4CE7-AC40-8CCAB279F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히스토그램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빈도수</c:v>
          </c:tx>
          <c:invertIfNegative val="0"/>
          <c:cat>
            <c:numRef>
              <c:f>'1.17'!$F$1:$F$6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</c:numCache>
            </c:numRef>
          </c:cat>
          <c:val>
            <c:numRef>
              <c:f>'1.17'!$G$11:$G$17</c:f>
              <c:numCache>
                <c:formatCode>General</c:formatCode>
                <c:ptCount val="7"/>
                <c:pt idx="0">
                  <c:v>6</c:v>
                </c:pt>
                <c:pt idx="1">
                  <c:v>17</c:v>
                </c:pt>
                <c:pt idx="2">
                  <c:v>17</c:v>
                </c:pt>
                <c:pt idx="3">
                  <c:v>5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07-4C7F-B3AD-FD979BAA2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21167024"/>
        <c:axId val="121167416"/>
      </c:barChart>
      <c:catAx>
        <c:axId val="12116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계급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167416"/>
        <c:crosses val="autoZero"/>
        <c:auto val="1"/>
        <c:lblAlgn val="ctr"/>
        <c:lblOffset val="100"/>
        <c:noMultiLvlLbl val="0"/>
      </c:catAx>
      <c:valAx>
        <c:axId val="121167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빈도수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167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 sz="1200"/>
              <a:t>도수분포다각형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빈도수</c:v>
          </c:tx>
          <c:marker>
            <c:symbol val="none"/>
          </c:marker>
          <c:cat>
            <c:numRef>
              <c:f>'1.17'!$F$1:$F$6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</c:numCache>
            </c:numRef>
          </c:cat>
          <c:val>
            <c:numRef>
              <c:f>'1.17'!$G$11:$G$17</c:f>
              <c:numCache>
                <c:formatCode>General</c:formatCode>
                <c:ptCount val="7"/>
                <c:pt idx="0">
                  <c:v>6</c:v>
                </c:pt>
                <c:pt idx="1">
                  <c:v>17</c:v>
                </c:pt>
                <c:pt idx="2">
                  <c:v>17</c:v>
                </c:pt>
                <c:pt idx="3">
                  <c:v>5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1B-4311-9874-47271B3D0C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168200"/>
        <c:axId val="121168592"/>
      </c:lineChart>
      <c:catAx>
        <c:axId val="121168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계급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168592"/>
        <c:crosses val="autoZero"/>
        <c:auto val="1"/>
        <c:lblAlgn val="ctr"/>
        <c:lblOffset val="100"/>
        <c:noMultiLvlLbl val="0"/>
      </c:catAx>
      <c:valAx>
        <c:axId val="121168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빈도수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168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5</xdr:row>
      <xdr:rowOff>133350</xdr:rowOff>
    </xdr:from>
    <xdr:to>
      <xdr:col>16</xdr:col>
      <xdr:colOff>47625</xdr:colOff>
      <xdr:row>21</xdr:row>
      <xdr:rowOff>133350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695E70D-E0FA-4501-B852-726AFD18D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438150</xdr:colOff>
      <xdr:row>6</xdr:row>
      <xdr:rowOff>28575</xdr:rowOff>
    </xdr:from>
    <xdr:to>
      <xdr:col>8</xdr:col>
      <xdr:colOff>133350</xdr:colOff>
      <xdr:row>22</xdr:row>
      <xdr:rowOff>28575</xdr:rowOff>
    </xdr:to>
    <xdr:graphicFrame macro="">
      <xdr:nvGraphicFramePr>
        <xdr:cNvPr id="3" name="차트 4">
          <a:extLst>
            <a:ext uri="{FF2B5EF4-FFF2-40B4-BE49-F238E27FC236}">
              <a16:creationId xmlns:a16="http://schemas.microsoft.com/office/drawing/2014/main" id="{BBC91340-104B-4DD5-825B-672B4B79EC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7</xdr:row>
      <xdr:rowOff>24765</xdr:rowOff>
    </xdr:from>
    <xdr:to>
      <xdr:col>9</xdr:col>
      <xdr:colOff>396278</xdr:colOff>
      <xdr:row>19</xdr:row>
      <xdr:rowOff>142875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554D70D-0A10-467C-BF42-1A8112F86D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15</xdr:row>
      <xdr:rowOff>9525</xdr:rowOff>
    </xdr:from>
    <xdr:to>
      <xdr:col>12</xdr:col>
      <xdr:colOff>542925</xdr:colOff>
      <xdr:row>26</xdr:row>
      <xdr:rowOff>152400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7</xdr:row>
      <xdr:rowOff>200025</xdr:rowOff>
    </xdr:from>
    <xdr:to>
      <xdr:col>11</xdr:col>
      <xdr:colOff>314325</xdr:colOff>
      <xdr:row>17</xdr:row>
      <xdr:rowOff>200025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19</xdr:row>
      <xdr:rowOff>0</xdr:rowOff>
    </xdr:from>
    <xdr:to>
      <xdr:col>11</xdr:col>
      <xdr:colOff>0</xdr:colOff>
      <xdr:row>29</xdr:row>
      <xdr:rowOff>9525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314325</xdr:colOff>
      <xdr:row>9</xdr:row>
      <xdr:rowOff>200025</xdr:rowOff>
    </xdr:from>
    <xdr:to>
      <xdr:col>14</xdr:col>
      <xdr:colOff>314325</xdr:colOff>
      <xdr:row>19</xdr:row>
      <xdr:rowOff>200025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21</xdr:row>
      <xdr:rowOff>0</xdr:rowOff>
    </xdr:from>
    <xdr:to>
      <xdr:col>11</xdr:col>
      <xdr:colOff>0</xdr:colOff>
      <xdr:row>31</xdr:row>
      <xdr:rowOff>19050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27"/>
  <sheetViews>
    <sheetView workbookViewId="0">
      <selection activeCell="C31" sqref="C31"/>
    </sheetView>
  </sheetViews>
  <sheetFormatPr defaultRowHeight="16.5"/>
  <sheetData>
    <row r="1" spans="1:1">
      <c r="A1">
        <v>73</v>
      </c>
    </row>
    <row r="2" spans="1:1">
      <c r="A2">
        <v>62</v>
      </c>
    </row>
    <row r="3" spans="1:1">
      <c r="A3">
        <v>55</v>
      </c>
    </row>
    <row r="4" spans="1:1">
      <c r="A4">
        <v>53</v>
      </c>
    </row>
    <row r="5" spans="1:1">
      <c r="A5">
        <v>38</v>
      </c>
    </row>
    <row r="6" spans="1:1">
      <c r="A6">
        <v>16</v>
      </c>
    </row>
    <row r="7" spans="1:1">
      <c r="A7">
        <v>51</v>
      </c>
    </row>
    <row r="8" spans="1:1">
      <c r="A8">
        <v>20</v>
      </c>
    </row>
    <row r="9" spans="1:1">
      <c r="A9">
        <v>37</v>
      </c>
    </row>
    <row r="10" spans="1:1">
      <c r="A10">
        <v>30</v>
      </c>
    </row>
    <row r="11" spans="1:1">
      <c r="A11">
        <v>56</v>
      </c>
    </row>
    <row r="12" spans="1:1">
      <c r="A12">
        <v>30</v>
      </c>
    </row>
    <row r="13" spans="1:1">
      <c r="A13">
        <v>33</v>
      </c>
    </row>
    <row r="14" spans="1:1">
      <c r="A14">
        <v>56</v>
      </c>
    </row>
    <row r="15" spans="1:1">
      <c r="A15">
        <v>66</v>
      </c>
    </row>
    <row r="16" spans="1:1">
      <c r="A16">
        <v>54</v>
      </c>
    </row>
    <row r="17" spans="1:1">
      <c r="A17">
        <v>40</v>
      </c>
    </row>
    <row r="18" spans="1:1">
      <c r="A18">
        <v>33</v>
      </c>
    </row>
    <row r="19" spans="1:1">
      <c r="A19">
        <v>59</v>
      </c>
    </row>
    <row r="20" spans="1:1">
      <c r="A20">
        <v>36</v>
      </c>
    </row>
    <row r="21" spans="1:1">
      <c r="A21">
        <v>82</v>
      </c>
    </row>
    <row r="22" spans="1:1">
      <c r="A22">
        <v>48</v>
      </c>
    </row>
    <row r="23" spans="1:1">
      <c r="A23">
        <v>44</v>
      </c>
    </row>
    <row r="24" spans="1:1">
      <c r="A24">
        <v>22</v>
      </c>
    </row>
    <row r="25" spans="1:1">
      <c r="A25">
        <v>32</v>
      </c>
    </row>
    <row r="26" spans="1:1">
      <c r="A26">
        <v>67</v>
      </c>
    </row>
    <row r="27" spans="1:1">
      <c r="A27">
        <v>52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30"/>
  <sheetViews>
    <sheetView workbookViewId="0">
      <selection activeCell="H22" sqref="H22"/>
    </sheetView>
  </sheetViews>
  <sheetFormatPr defaultRowHeight="16.5"/>
  <sheetData>
    <row r="1" spans="1:4">
      <c r="A1">
        <v>3.5</v>
      </c>
    </row>
    <row r="2" spans="1:4">
      <c r="A2">
        <v>81.5</v>
      </c>
    </row>
    <row r="3" spans="1:4">
      <c r="A3">
        <v>27.6</v>
      </c>
      <c r="C3">
        <f>_xlfn.QUARTILE.EXC(A1:A30,1)</f>
        <v>20.5</v>
      </c>
    </row>
    <row r="4" spans="1:4">
      <c r="A4">
        <v>33.200000000000003</v>
      </c>
      <c r="C4">
        <f>_xlfn.QUARTILE.INC(A1:A30,2)</f>
        <v>22.1</v>
      </c>
    </row>
    <row r="5" spans="1:4">
      <c r="A5">
        <v>12</v>
      </c>
      <c r="C5">
        <f>_xlfn.QUARTILE.EXC(A1:A30,3)</f>
        <v>24.7</v>
      </c>
    </row>
    <row r="6" spans="1:4">
      <c r="A6">
        <v>20.5</v>
      </c>
    </row>
    <row r="7" spans="1:4">
      <c r="A7">
        <v>19</v>
      </c>
      <c r="C7">
        <f>C5-C3</f>
        <v>4.1999999999999993</v>
      </c>
    </row>
    <row r="8" spans="1:4">
      <c r="A8">
        <v>21.2</v>
      </c>
    </row>
    <row r="9" spans="1:4">
      <c r="A9">
        <v>22.8</v>
      </c>
      <c r="C9" t="s">
        <v>17</v>
      </c>
      <c r="D9">
        <f>C3-1.5*C7</f>
        <v>14.200000000000001</v>
      </c>
    </row>
    <row r="10" spans="1:4">
      <c r="A10">
        <v>20.5</v>
      </c>
      <c r="C10" t="s">
        <v>18</v>
      </c>
      <c r="D10">
        <f>C5+1.5*C7</f>
        <v>31</v>
      </c>
    </row>
    <row r="11" spans="1:4">
      <c r="A11">
        <v>21.7</v>
      </c>
    </row>
    <row r="12" spans="1:4">
      <c r="A12">
        <v>24.4</v>
      </c>
    </row>
    <row r="13" spans="1:4">
      <c r="A13">
        <v>6.4</v>
      </c>
    </row>
    <row r="14" spans="1:4">
      <c r="A14">
        <v>17.3</v>
      </c>
    </row>
    <row r="15" spans="1:4">
      <c r="A15">
        <v>22.1</v>
      </c>
    </row>
    <row r="16" spans="1:4">
      <c r="A16">
        <v>22.2</v>
      </c>
    </row>
    <row r="17" spans="1:1">
      <c r="A17">
        <v>22.3</v>
      </c>
    </row>
    <row r="18" spans="1:1">
      <c r="A18">
        <v>24.7</v>
      </c>
    </row>
    <row r="19" spans="1:1">
      <c r="A19">
        <v>22.7</v>
      </c>
    </row>
    <row r="20" spans="1:1">
      <c r="A20">
        <v>32.6</v>
      </c>
    </row>
    <row r="21" spans="1:1">
      <c r="A21">
        <v>15.8</v>
      </c>
    </row>
    <row r="22" spans="1:1">
      <c r="A22">
        <v>21.9</v>
      </c>
    </row>
    <row r="23" spans="1:1">
      <c r="A23">
        <v>21.4</v>
      </c>
    </row>
    <row r="24" spans="1:1">
      <c r="A24">
        <v>26.8</v>
      </c>
    </row>
    <row r="25" spans="1:1">
      <c r="A25">
        <v>22.3</v>
      </c>
    </row>
    <row r="26" spans="1:1">
      <c r="A26">
        <v>26.1</v>
      </c>
    </row>
    <row r="27" spans="1:1">
      <c r="A27">
        <v>22</v>
      </c>
    </row>
    <row r="28" spans="1:1">
      <c r="A28">
        <v>24.7</v>
      </c>
    </row>
    <row r="29" spans="1:1">
      <c r="A29">
        <v>21.6</v>
      </c>
    </row>
    <row r="30" spans="1:1">
      <c r="A30">
        <v>22.1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30"/>
  <sheetViews>
    <sheetView workbookViewId="0">
      <selection activeCell="E23" sqref="E23"/>
    </sheetView>
  </sheetViews>
  <sheetFormatPr defaultRowHeight="16.5"/>
  <sheetData>
    <row r="1" spans="1:5" ht="17.25" thickBot="1">
      <c r="A1">
        <v>22</v>
      </c>
    </row>
    <row r="2" spans="1:5">
      <c r="A2">
        <v>19</v>
      </c>
      <c r="D2" s="4" t="s">
        <v>0</v>
      </c>
      <c r="E2" s="4"/>
    </row>
    <row r="3" spans="1:5">
      <c r="A3">
        <v>27</v>
      </c>
      <c r="D3" s="1"/>
      <c r="E3" s="1"/>
    </row>
    <row r="4" spans="1:5">
      <c r="A4">
        <v>22</v>
      </c>
      <c r="D4" s="1" t="s">
        <v>1</v>
      </c>
      <c r="E4" s="1">
        <v>25.266666666666666</v>
      </c>
    </row>
    <row r="5" spans="1:5">
      <c r="A5">
        <v>27</v>
      </c>
      <c r="D5" s="1" t="s">
        <v>2</v>
      </c>
      <c r="E5" s="1">
        <v>1.6357593992578903</v>
      </c>
    </row>
    <row r="6" spans="1:5">
      <c r="A6">
        <v>11</v>
      </c>
      <c r="D6" s="1" t="s">
        <v>3</v>
      </c>
      <c r="E6" s="1">
        <v>22</v>
      </c>
    </row>
    <row r="7" spans="1:5">
      <c r="A7">
        <v>22</v>
      </c>
      <c r="D7" s="1" t="s">
        <v>4</v>
      </c>
      <c r="E7" s="1">
        <v>22</v>
      </c>
    </row>
    <row r="8" spans="1:5">
      <c r="A8">
        <v>48</v>
      </c>
      <c r="D8" s="1" t="s">
        <v>5</v>
      </c>
      <c r="E8" s="1">
        <v>8.9594232162464582</v>
      </c>
    </row>
    <row r="9" spans="1:5">
      <c r="A9">
        <v>24</v>
      </c>
      <c r="D9" s="1" t="s">
        <v>6</v>
      </c>
      <c r="E9" s="1">
        <v>80.27126436781603</v>
      </c>
    </row>
    <row r="10" spans="1:5">
      <c r="A10">
        <v>19</v>
      </c>
      <c r="D10" s="1" t="s">
        <v>7</v>
      </c>
      <c r="E10" s="1">
        <v>-7.5756043398049755E-2</v>
      </c>
    </row>
    <row r="11" spans="1:5">
      <c r="A11">
        <v>15</v>
      </c>
      <c r="D11" s="1" t="s">
        <v>8</v>
      </c>
      <c r="E11" s="1">
        <v>0.74710765876349827</v>
      </c>
    </row>
    <row r="12" spans="1:5">
      <c r="A12">
        <v>18</v>
      </c>
      <c r="D12" s="1" t="s">
        <v>9</v>
      </c>
      <c r="E12" s="1">
        <v>37</v>
      </c>
    </row>
    <row r="13" spans="1:5">
      <c r="A13">
        <v>36</v>
      </c>
      <c r="D13" s="1" t="s">
        <v>10</v>
      </c>
      <c r="E13" s="1">
        <v>11</v>
      </c>
    </row>
    <row r="14" spans="1:5">
      <c r="A14">
        <v>33</v>
      </c>
      <c r="D14" s="1" t="s">
        <v>11</v>
      </c>
      <c r="E14" s="1">
        <v>48</v>
      </c>
    </row>
    <row r="15" spans="1:5">
      <c r="A15">
        <v>32</v>
      </c>
      <c r="D15" s="1" t="s">
        <v>12</v>
      </c>
      <c r="E15" s="1">
        <v>758</v>
      </c>
    </row>
    <row r="16" spans="1:5" ht="17.25" thickBot="1">
      <c r="A16">
        <v>21</v>
      </c>
      <c r="D16" s="2" t="s">
        <v>13</v>
      </c>
      <c r="E16" s="2">
        <v>30</v>
      </c>
    </row>
    <row r="17" spans="1:7">
      <c r="A17">
        <v>37</v>
      </c>
      <c r="E17">
        <v>0</v>
      </c>
    </row>
    <row r="18" spans="1:7">
      <c r="A18">
        <v>16</v>
      </c>
    </row>
    <row r="19" spans="1:7">
      <c r="A19">
        <v>33</v>
      </c>
      <c r="D19">
        <f>_xlfn.PERCENTILE.EXC(A1:A30,0.2)</f>
        <v>17.2</v>
      </c>
      <c r="E19">
        <f>_xlfn.PERCENTILE.EXC(A1:A30,0.25)</f>
        <v>18</v>
      </c>
      <c r="F19">
        <f>_xlfn.PERCENTILE.EXC(A1:A30,0.75)</f>
        <v>33</v>
      </c>
      <c r="G19">
        <f>_xlfn.PERCENTILE.EXC(A1:A30,0.8)</f>
        <v>33</v>
      </c>
    </row>
    <row r="20" spans="1:7">
      <c r="A20">
        <v>16</v>
      </c>
      <c r="D20">
        <f>_xlfn.PERCENTILE.EXC(A1:A30,0.5)</f>
        <v>22</v>
      </c>
    </row>
    <row r="21" spans="1:7">
      <c r="A21">
        <v>24</v>
      </c>
    </row>
    <row r="22" spans="1:7">
      <c r="A22">
        <v>41</v>
      </c>
    </row>
    <row r="23" spans="1:7">
      <c r="A23">
        <v>39</v>
      </c>
    </row>
    <row r="24" spans="1:7">
      <c r="A24">
        <v>17</v>
      </c>
    </row>
    <row r="25" spans="1:7">
      <c r="A25">
        <v>28</v>
      </c>
    </row>
    <row r="26" spans="1:7">
      <c r="A26">
        <v>22</v>
      </c>
    </row>
    <row r="27" spans="1:7">
      <c r="A27">
        <v>21</v>
      </c>
    </row>
    <row r="28" spans="1:7">
      <c r="A28">
        <v>33</v>
      </c>
    </row>
    <row r="29" spans="1:7">
      <c r="A29">
        <v>17</v>
      </c>
    </row>
    <row r="30" spans="1:7">
      <c r="A30">
        <v>18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41"/>
  <sheetViews>
    <sheetView workbookViewId="0">
      <selection activeCell="H12" sqref="H12"/>
    </sheetView>
  </sheetViews>
  <sheetFormatPr defaultRowHeight="16.5"/>
  <sheetData>
    <row r="1" spans="1:9">
      <c r="A1">
        <v>91</v>
      </c>
      <c r="C1" s="8"/>
      <c r="D1" s="8"/>
    </row>
    <row r="2" spans="1:9" ht="17.25" thickBot="1">
      <c r="A2">
        <v>85</v>
      </c>
      <c r="C2" s="1"/>
      <c r="D2" s="1"/>
    </row>
    <row r="3" spans="1:9">
      <c r="A3">
        <v>64</v>
      </c>
      <c r="C3" s="1"/>
      <c r="D3" s="1"/>
      <c r="E3" s="4" t="s">
        <v>0</v>
      </c>
      <c r="F3" s="4"/>
    </row>
    <row r="4" spans="1:9">
      <c r="A4">
        <v>45</v>
      </c>
      <c r="C4" s="1"/>
      <c r="D4" s="1"/>
      <c r="E4" s="1"/>
      <c r="F4" s="1"/>
    </row>
    <row r="5" spans="1:9">
      <c r="A5">
        <v>92</v>
      </c>
      <c r="C5" s="1"/>
      <c r="D5" s="1"/>
      <c r="E5" s="1" t="s">
        <v>1</v>
      </c>
      <c r="F5" s="1">
        <v>74.525000000000006</v>
      </c>
    </row>
    <row r="6" spans="1:9">
      <c r="A6">
        <v>82</v>
      </c>
      <c r="C6" s="1"/>
      <c r="D6" s="1"/>
      <c r="E6" s="1" t="s">
        <v>2</v>
      </c>
      <c r="F6" s="1">
        <v>2.4405725211042659</v>
      </c>
    </row>
    <row r="7" spans="1:9">
      <c r="A7">
        <v>95</v>
      </c>
      <c r="C7" s="1"/>
      <c r="D7" s="1"/>
      <c r="E7" s="1" t="s">
        <v>3</v>
      </c>
      <c r="F7" s="1">
        <v>77</v>
      </c>
    </row>
    <row r="8" spans="1:9">
      <c r="A8">
        <v>89</v>
      </c>
      <c r="C8" s="1"/>
      <c r="D8" s="1"/>
      <c r="E8" s="1" t="s">
        <v>4</v>
      </c>
      <c r="F8" s="1">
        <v>67</v>
      </c>
    </row>
    <row r="9" spans="1:9">
      <c r="A9">
        <v>83</v>
      </c>
      <c r="C9" s="1"/>
      <c r="D9" s="1"/>
      <c r="E9" s="1" t="s">
        <v>5</v>
      </c>
      <c r="F9" s="1">
        <v>15.435535923017683</v>
      </c>
    </row>
    <row r="10" spans="1:9">
      <c r="A10">
        <v>78</v>
      </c>
      <c r="C10" s="1"/>
      <c r="D10" s="1"/>
      <c r="E10" s="1" t="s">
        <v>6</v>
      </c>
      <c r="F10" s="1">
        <v>238.25576923076937</v>
      </c>
    </row>
    <row r="11" spans="1:9">
      <c r="A11">
        <v>67</v>
      </c>
      <c r="C11" s="1"/>
      <c r="D11" s="1"/>
      <c r="E11" s="1" t="s">
        <v>7</v>
      </c>
      <c r="F11" s="1">
        <v>4.5365792474975226</v>
      </c>
    </row>
    <row r="12" spans="1:9">
      <c r="A12">
        <v>67</v>
      </c>
      <c r="C12" s="1"/>
      <c r="D12" s="1"/>
      <c r="E12" s="1" t="s">
        <v>8</v>
      </c>
      <c r="F12" s="1">
        <v>-1.4652470278021859</v>
      </c>
    </row>
    <row r="13" spans="1:9">
      <c r="A13">
        <v>15</v>
      </c>
      <c r="C13" s="1"/>
      <c r="D13" s="1"/>
      <c r="E13" s="1" t="s">
        <v>9</v>
      </c>
      <c r="F13" s="1">
        <v>84</v>
      </c>
    </row>
    <row r="14" spans="1:9">
      <c r="A14">
        <v>79</v>
      </c>
      <c r="C14" s="1"/>
      <c r="D14" s="1"/>
      <c r="E14" s="1" t="s">
        <v>10</v>
      </c>
      <c r="F14" s="1">
        <v>15</v>
      </c>
      <c r="G14" s="6"/>
      <c r="H14" s="6"/>
      <c r="I14" s="6"/>
    </row>
    <row r="15" spans="1:9">
      <c r="A15">
        <v>67</v>
      </c>
      <c r="C15" s="1"/>
      <c r="D15" s="1"/>
      <c r="E15" s="1" t="s">
        <v>11</v>
      </c>
      <c r="F15" s="1">
        <v>99</v>
      </c>
      <c r="G15" s="6"/>
      <c r="H15" s="6"/>
      <c r="I15" s="6"/>
    </row>
    <row r="16" spans="1:9">
      <c r="A16">
        <v>85</v>
      </c>
      <c r="C16" s="6"/>
      <c r="D16" s="6"/>
      <c r="E16" s="1" t="s">
        <v>12</v>
      </c>
      <c r="F16" s="1">
        <v>2981</v>
      </c>
      <c r="G16" s="6"/>
      <c r="H16" s="6"/>
      <c r="I16" s="6"/>
    </row>
    <row r="17" spans="1:9" ht="17.25" thickBot="1">
      <c r="A17">
        <v>79</v>
      </c>
      <c r="C17" s="6"/>
      <c r="D17" s="6"/>
      <c r="E17" s="2" t="s">
        <v>13</v>
      </c>
      <c r="F17" s="2">
        <v>40</v>
      </c>
      <c r="G17" s="6"/>
      <c r="H17" s="6"/>
      <c r="I17" s="6"/>
    </row>
    <row r="18" spans="1:9">
      <c r="A18">
        <v>76</v>
      </c>
      <c r="C18" s="6"/>
      <c r="D18" s="6"/>
      <c r="E18" s="6"/>
      <c r="F18" s="6">
        <v>0</v>
      </c>
      <c r="G18" s="6"/>
      <c r="H18" s="6"/>
      <c r="I18" s="6"/>
    </row>
    <row r="19" spans="1:9">
      <c r="A19">
        <v>82</v>
      </c>
      <c r="C19" s="6"/>
      <c r="D19" s="6"/>
      <c r="E19" s="6"/>
      <c r="F19" s="6"/>
      <c r="G19" s="6"/>
      <c r="H19" s="6"/>
      <c r="I19" s="6"/>
    </row>
    <row r="20" spans="1:9">
      <c r="A20">
        <v>57</v>
      </c>
      <c r="C20" s="6"/>
      <c r="D20" s="6"/>
      <c r="E20" s="6"/>
      <c r="F20" s="6"/>
      <c r="G20" s="6"/>
      <c r="H20" s="6"/>
      <c r="I20" s="6"/>
    </row>
    <row r="21" spans="1:9">
      <c r="A21">
        <v>55</v>
      </c>
      <c r="C21" s="6"/>
      <c r="D21" s="6"/>
      <c r="E21" s="6"/>
      <c r="F21" s="6"/>
      <c r="G21" s="6"/>
      <c r="H21" s="6"/>
      <c r="I21" s="6"/>
    </row>
    <row r="22" spans="1:9">
      <c r="A22">
        <v>99</v>
      </c>
      <c r="C22" s="6"/>
      <c r="D22" s="6"/>
      <c r="E22" s="6"/>
      <c r="F22" s="7"/>
      <c r="G22" s="7"/>
      <c r="H22" s="6"/>
      <c r="I22" s="6"/>
    </row>
    <row r="23" spans="1:9">
      <c r="A23">
        <v>68</v>
      </c>
      <c r="C23" s="6"/>
      <c r="D23" s="6"/>
      <c r="E23" s="6"/>
      <c r="F23" s="5"/>
      <c r="G23" s="1"/>
      <c r="H23" s="6"/>
      <c r="I23" s="6"/>
    </row>
    <row r="24" spans="1:9">
      <c r="A24">
        <v>72</v>
      </c>
      <c r="C24" s="6"/>
      <c r="D24" s="6"/>
      <c r="E24" s="6"/>
      <c r="F24" s="5"/>
      <c r="G24" s="1"/>
      <c r="H24" s="6"/>
      <c r="I24" s="6"/>
    </row>
    <row r="25" spans="1:9">
      <c r="A25">
        <v>79</v>
      </c>
      <c r="C25" s="6"/>
      <c r="D25" s="6"/>
      <c r="E25" s="6"/>
      <c r="F25" s="5"/>
      <c r="G25" s="1"/>
      <c r="H25" s="6"/>
      <c r="I25" s="6"/>
    </row>
    <row r="26" spans="1:9">
      <c r="A26">
        <v>80</v>
      </c>
      <c r="C26" s="6"/>
      <c r="D26" s="6"/>
      <c r="E26" s="6"/>
      <c r="F26" s="5"/>
      <c r="G26" s="1"/>
      <c r="H26" s="6"/>
      <c r="I26" s="6"/>
    </row>
    <row r="27" spans="1:9">
      <c r="A27">
        <v>64</v>
      </c>
      <c r="C27" s="6"/>
      <c r="D27" s="6"/>
      <c r="E27" s="6"/>
      <c r="F27" s="5"/>
      <c r="G27" s="1"/>
      <c r="H27" s="6"/>
      <c r="I27" s="6"/>
    </row>
    <row r="28" spans="1:9">
      <c r="A28">
        <v>76</v>
      </c>
      <c r="C28" s="6"/>
      <c r="D28" s="6"/>
      <c r="E28" s="6"/>
      <c r="F28" s="5"/>
      <c r="G28" s="1"/>
      <c r="H28" s="6"/>
      <c r="I28" s="6"/>
    </row>
    <row r="29" spans="1:9">
      <c r="A29">
        <v>68</v>
      </c>
      <c r="C29" s="6"/>
      <c r="D29" s="6"/>
      <c r="E29" s="6"/>
      <c r="F29" s="5"/>
      <c r="G29" s="1"/>
      <c r="H29" s="6"/>
      <c r="I29" s="6"/>
    </row>
    <row r="30" spans="1:9">
      <c r="A30">
        <v>81</v>
      </c>
      <c r="C30" s="6"/>
      <c r="D30" s="6"/>
      <c r="E30" s="6"/>
      <c r="F30" s="5"/>
      <c r="G30" s="1"/>
      <c r="H30" s="6"/>
      <c r="I30" s="6"/>
    </row>
    <row r="31" spans="1:9">
      <c r="A31">
        <v>66</v>
      </c>
      <c r="C31" s="6"/>
      <c r="D31" s="6"/>
      <c r="E31" s="6"/>
      <c r="F31" s="5"/>
      <c r="G31" s="1"/>
      <c r="H31" s="6"/>
      <c r="I31" s="6"/>
    </row>
    <row r="32" spans="1:9">
      <c r="A32">
        <v>81</v>
      </c>
      <c r="C32" s="6"/>
      <c r="D32" s="6"/>
      <c r="E32" s="6"/>
      <c r="F32" s="5"/>
      <c r="G32" s="1"/>
      <c r="H32" s="6"/>
      <c r="I32" s="6"/>
    </row>
    <row r="33" spans="1:9">
      <c r="A33">
        <v>91</v>
      </c>
      <c r="C33" s="6"/>
      <c r="D33" s="6"/>
      <c r="E33" s="6"/>
      <c r="F33" s="5"/>
      <c r="G33" s="1"/>
      <c r="H33" s="6"/>
      <c r="I33" s="6"/>
    </row>
    <row r="34" spans="1:9">
      <c r="A34">
        <v>64</v>
      </c>
      <c r="C34" s="6"/>
      <c r="D34" s="6"/>
      <c r="E34" s="6"/>
      <c r="F34" s="5"/>
      <c r="G34" s="1"/>
      <c r="H34" s="6"/>
      <c r="I34" s="6"/>
    </row>
    <row r="35" spans="1:9">
      <c r="A35">
        <v>73</v>
      </c>
      <c r="F35" s="5"/>
      <c r="G35" s="1"/>
    </row>
    <row r="36" spans="1:9">
      <c r="A36">
        <v>74</v>
      </c>
      <c r="F36" s="5"/>
      <c r="G36" s="1"/>
    </row>
    <row r="37" spans="1:9">
      <c r="A37">
        <v>86</v>
      </c>
      <c r="F37" s="5"/>
      <c r="G37" s="1"/>
    </row>
    <row r="38" spans="1:9">
      <c r="A38">
        <v>67</v>
      </c>
      <c r="F38" s="5"/>
      <c r="G38" s="1"/>
    </row>
    <row r="39" spans="1:9">
      <c r="A39">
        <v>62</v>
      </c>
      <c r="F39" s="5"/>
      <c r="G39" s="1"/>
    </row>
    <row r="40" spans="1:9">
      <c r="A40">
        <v>97</v>
      </c>
      <c r="F40" s="5"/>
      <c r="G40" s="1"/>
    </row>
    <row r="41" spans="1:9">
      <c r="F41" s="1"/>
      <c r="G41" s="1"/>
    </row>
  </sheetData>
  <sortState xmlns:xlrd2="http://schemas.microsoft.com/office/spreadsheetml/2017/richdata2" ref="F23:F28">
    <sortCondition ref="F23"/>
  </sortState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B64F4-A815-4E21-ACCF-1BD6D9AD0DFE}">
  <sheetPr codeName="Sheet12"/>
  <dimension ref="A1:H3"/>
  <sheetViews>
    <sheetView workbookViewId="0">
      <selection activeCell="O30" sqref="O30"/>
    </sheetView>
  </sheetViews>
  <sheetFormatPr defaultRowHeight="12.75"/>
  <cols>
    <col min="1" max="16384" width="9" style="9"/>
  </cols>
  <sheetData>
    <row r="1" spans="1:8" ht="16.5">
      <c r="A1" s="10" t="s">
        <v>20</v>
      </c>
      <c r="B1" s="10">
        <v>2013</v>
      </c>
      <c r="C1" s="10">
        <v>2014</v>
      </c>
      <c r="D1" s="10">
        <v>2015</v>
      </c>
      <c r="E1" s="10">
        <v>2016</v>
      </c>
      <c r="F1" s="10">
        <v>2017</v>
      </c>
      <c r="G1" s="10">
        <v>2018</v>
      </c>
      <c r="H1" s="10">
        <v>2019</v>
      </c>
    </row>
    <row r="2" spans="1:8" ht="16.5">
      <c r="A2" s="10" t="s">
        <v>21</v>
      </c>
      <c r="B2" s="10">
        <v>5.5</v>
      </c>
      <c r="C2" s="10">
        <v>5.7</v>
      </c>
      <c r="D2" s="10">
        <v>5.8</v>
      </c>
      <c r="E2" s="10">
        <v>5.9</v>
      </c>
      <c r="F2" s="10">
        <v>6</v>
      </c>
      <c r="G2" s="10">
        <v>6</v>
      </c>
      <c r="H2" s="10">
        <v>5.9</v>
      </c>
    </row>
    <row r="3" spans="1:8" ht="16.5">
      <c r="A3" s="10" t="s">
        <v>22</v>
      </c>
      <c r="B3" s="10">
        <v>5.8</v>
      </c>
      <c r="C3" s="10">
        <v>5.8</v>
      </c>
      <c r="D3" s="10">
        <v>5.9</v>
      </c>
      <c r="E3" s="10">
        <v>6</v>
      </c>
      <c r="F3" s="10">
        <v>6</v>
      </c>
      <c r="G3" s="10">
        <v>6.2</v>
      </c>
      <c r="H3" s="10">
        <v>6.1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20C38-BD3F-4798-A841-55A6B3B3087A}">
  <sheetPr codeName="Sheet5"/>
  <dimension ref="A1:K14"/>
  <sheetViews>
    <sheetView showGridLines="0" workbookViewId="0">
      <selection activeCell="L10" sqref="L10"/>
    </sheetView>
  </sheetViews>
  <sheetFormatPr defaultRowHeight="16.5"/>
  <cols>
    <col min="1" max="1" width="9" style="11"/>
    <col min="2" max="2" width="9.5" style="11" customWidth="1"/>
    <col min="3" max="16384" width="9" style="11"/>
  </cols>
  <sheetData>
    <row r="1" spans="1:11">
      <c r="A1" s="12"/>
      <c r="B1" s="12"/>
      <c r="C1" s="12"/>
      <c r="D1" s="12"/>
      <c r="E1" s="12"/>
      <c r="F1" s="12"/>
      <c r="G1" s="12"/>
      <c r="H1" s="18" t="s">
        <v>26</v>
      </c>
      <c r="I1" s="12"/>
      <c r="J1" s="12"/>
      <c r="K1" s="12"/>
    </row>
    <row r="2" spans="1:11">
      <c r="A2" s="12"/>
      <c r="B2" s="17" t="s">
        <v>23</v>
      </c>
      <c r="C2" s="16">
        <v>2014</v>
      </c>
      <c r="D2" s="16">
        <v>2015</v>
      </c>
      <c r="E2" s="16">
        <v>2016</v>
      </c>
      <c r="F2" s="16">
        <v>2017</v>
      </c>
      <c r="G2" s="16">
        <v>2018</v>
      </c>
      <c r="H2" s="16">
        <v>2019</v>
      </c>
      <c r="I2" s="12"/>
      <c r="J2" s="12"/>
      <c r="K2" s="12"/>
    </row>
    <row r="3" spans="1:11">
      <c r="A3" s="12"/>
      <c r="B3" s="14" t="s">
        <v>25</v>
      </c>
      <c r="C3" s="15">
        <v>1915.59</v>
      </c>
      <c r="D3" s="15">
        <v>1961.31</v>
      </c>
      <c r="E3" s="15">
        <v>2026.46</v>
      </c>
      <c r="F3" s="15">
        <v>2467.4899999999998</v>
      </c>
      <c r="G3" s="15">
        <v>2041.04</v>
      </c>
      <c r="H3" s="15">
        <v>2197.67</v>
      </c>
      <c r="I3" s="12"/>
      <c r="J3" s="12"/>
      <c r="K3" s="12"/>
    </row>
    <row r="4" spans="1:11">
      <c r="A4" s="12"/>
      <c r="B4" s="14" t="s">
        <v>24</v>
      </c>
      <c r="C4" s="13">
        <v>542.97</v>
      </c>
      <c r="D4" s="13">
        <v>682.35</v>
      </c>
      <c r="E4" s="13">
        <v>631.44000000000005</v>
      </c>
      <c r="F4" s="13">
        <v>798.42</v>
      </c>
      <c r="G4" s="13">
        <v>675.65</v>
      </c>
      <c r="H4" s="13">
        <v>669.83</v>
      </c>
      <c r="I4" s="12"/>
      <c r="J4" s="12"/>
      <c r="K4" s="12"/>
    </row>
    <row r="5" spans="1:1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G29"/>
  <sheetViews>
    <sheetView workbookViewId="0">
      <selection activeCell="L9" sqref="L9"/>
    </sheetView>
  </sheetViews>
  <sheetFormatPr defaultRowHeight="16.5"/>
  <sheetData>
    <row r="1" spans="1:7">
      <c r="A1">
        <v>43.3</v>
      </c>
      <c r="C1" s="4" t="s">
        <v>0</v>
      </c>
      <c r="D1" s="4"/>
    </row>
    <row r="2" spans="1:7">
      <c r="A2">
        <v>53.02</v>
      </c>
      <c r="C2" s="1"/>
      <c r="D2" s="1"/>
    </row>
    <row r="3" spans="1:7">
      <c r="A3">
        <v>63.52</v>
      </c>
      <c r="C3" s="1" t="s">
        <v>1</v>
      </c>
      <c r="D3" s="1">
        <v>50.700689655172397</v>
      </c>
      <c r="F3">
        <v>35</v>
      </c>
    </row>
    <row r="4" spans="1:7">
      <c r="A4">
        <v>45.98</v>
      </c>
      <c r="C4" s="1" t="s">
        <v>2</v>
      </c>
      <c r="D4" s="1">
        <v>1.4308331421065099</v>
      </c>
      <c r="F4">
        <v>40</v>
      </c>
    </row>
    <row r="5" spans="1:7">
      <c r="A5">
        <v>48.26</v>
      </c>
      <c r="C5" s="1" t="s">
        <v>3</v>
      </c>
      <c r="D5" s="1">
        <v>49.57</v>
      </c>
      <c r="F5">
        <v>45</v>
      </c>
    </row>
    <row r="6" spans="1:7">
      <c r="A6">
        <v>50.51</v>
      </c>
      <c r="C6" s="1" t="s">
        <v>4</v>
      </c>
      <c r="D6" s="1" t="e">
        <v>#N/A</v>
      </c>
      <c r="F6">
        <v>50</v>
      </c>
    </row>
    <row r="7" spans="1:7">
      <c r="A7">
        <v>49.57</v>
      </c>
      <c r="C7" s="1" t="s">
        <v>5</v>
      </c>
      <c r="D7" s="1">
        <v>7.7052722817536683</v>
      </c>
      <c r="F7">
        <v>55</v>
      </c>
    </row>
    <row r="8" spans="1:7">
      <c r="A8">
        <v>43.93</v>
      </c>
      <c r="C8" s="1" t="s">
        <v>6</v>
      </c>
      <c r="D8" s="1">
        <v>59.371220935961382</v>
      </c>
      <c r="F8">
        <v>60</v>
      </c>
    </row>
    <row r="9" spans="1:7">
      <c r="A9">
        <v>46.77</v>
      </c>
      <c r="C9" s="1" t="s">
        <v>7</v>
      </c>
      <c r="D9" s="1">
        <v>-0.1693021714033045</v>
      </c>
      <c r="F9">
        <v>65</v>
      </c>
    </row>
    <row r="10" spans="1:7">
      <c r="A10">
        <v>59.12</v>
      </c>
      <c r="C10" s="1" t="s">
        <v>8</v>
      </c>
      <c r="D10" s="1">
        <v>0.71102429716917559</v>
      </c>
      <c r="F10">
        <v>70</v>
      </c>
    </row>
    <row r="11" spans="1:7">
      <c r="A11">
        <v>54.49</v>
      </c>
      <c r="C11" s="1" t="s">
        <v>9</v>
      </c>
      <c r="D11" s="1">
        <v>27.810000000000002</v>
      </c>
    </row>
    <row r="12" spans="1:7">
      <c r="A12">
        <v>47.38</v>
      </c>
      <c r="C12" s="1" t="s">
        <v>10</v>
      </c>
      <c r="D12" s="1">
        <v>39.909999999999997</v>
      </c>
    </row>
    <row r="13" spans="1:7">
      <c r="A13">
        <v>40.78</v>
      </c>
      <c r="C13" s="1" t="s">
        <v>11</v>
      </c>
      <c r="D13" s="1">
        <v>67.72</v>
      </c>
    </row>
    <row r="14" spans="1:7">
      <c r="A14">
        <v>45.05</v>
      </c>
      <c r="C14" s="1" t="s">
        <v>12</v>
      </c>
      <c r="D14" s="1">
        <v>1470.3199999999997</v>
      </c>
    </row>
    <row r="15" spans="1:7" ht="17.25" thickBot="1">
      <c r="A15">
        <v>50.37</v>
      </c>
      <c r="C15" s="2" t="s">
        <v>13</v>
      </c>
      <c r="D15" s="2">
        <v>29</v>
      </c>
    </row>
    <row r="16" spans="1:7">
      <c r="A16">
        <v>54.91</v>
      </c>
      <c r="F16" s="3" t="s">
        <v>14</v>
      </c>
      <c r="G16" s="3" t="s">
        <v>16</v>
      </c>
    </row>
    <row r="17" spans="1:7">
      <c r="A17">
        <v>51.28</v>
      </c>
      <c r="F17" s="5">
        <v>35</v>
      </c>
      <c r="G17" s="1">
        <v>0</v>
      </c>
    </row>
    <row r="18" spans="1:7">
      <c r="A18">
        <v>39.909999999999997</v>
      </c>
      <c r="F18" s="5">
        <v>40</v>
      </c>
      <c r="G18" s="1">
        <v>1</v>
      </c>
    </row>
    <row r="19" spans="1:7">
      <c r="A19">
        <v>53.29</v>
      </c>
      <c r="F19" s="5">
        <v>45</v>
      </c>
      <c r="G19" s="1">
        <v>7</v>
      </c>
    </row>
    <row r="20" spans="1:7">
      <c r="A20">
        <v>67.59</v>
      </c>
      <c r="F20" s="5">
        <v>50</v>
      </c>
      <c r="G20" s="1">
        <v>7</v>
      </c>
    </row>
    <row r="21" spans="1:7">
      <c r="A21">
        <v>58.71</v>
      </c>
      <c r="F21" s="5">
        <v>55</v>
      </c>
      <c r="G21" s="1">
        <v>7</v>
      </c>
    </row>
    <row r="22" spans="1:7">
      <c r="A22">
        <v>42.96</v>
      </c>
      <c r="F22" s="5">
        <v>60</v>
      </c>
      <c r="G22" s="1">
        <v>4</v>
      </c>
    </row>
    <row r="23" spans="1:7">
      <c r="A23">
        <v>55.77</v>
      </c>
      <c r="F23" s="5">
        <v>65</v>
      </c>
      <c r="G23" s="1">
        <v>1</v>
      </c>
    </row>
    <row r="24" spans="1:7">
      <c r="A24">
        <v>41.31</v>
      </c>
      <c r="F24" s="5">
        <v>70</v>
      </c>
      <c r="G24" s="1">
        <v>2</v>
      </c>
    </row>
    <row r="25" spans="1:7" ht="17.25" thickBot="1">
      <c r="A25">
        <v>58.83</v>
      </c>
      <c r="F25" s="2"/>
      <c r="G25" s="2"/>
    </row>
    <row r="26" spans="1:7">
      <c r="A26">
        <v>48.21</v>
      </c>
      <c r="F26" s="5"/>
      <c r="G26" s="1"/>
    </row>
    <row r="27" spans="1:7" ht="17.25" thickBot="1">
      <c r="A27">
        <v>44.67</v>
      </c>
      <c r="F27" s="2"/>
      <c r="G27" s="2"/>
    </row>
    <row r="28" spans="1:7">
      <c r="A28">
        <v>67.72</v>
      </c>
    </row>
    <row r="29" spans="1:7">
      <c r="A29">
        <v>43.11</v>
      </c>
    </row>
  </sheetData>
  <sortState xmlns:xlrd2="http://schemas.microsoft.com/office/spreadsheetml/2017/richdata2" ref="F17:F24">
    <sortCondition ref="F17"/>
  </sortState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D53"/>
  <sheetViews>
    <sheetView tabSelected="1" workbookViewId="0">
      <selection activeCell="I13" sqref="I13"/>
    </sheetView>
  </sheetViews>
  <sheetFormatPr defaultRowHeight="16.5"/>
  <sheetData>
    <row r="1" spans="1:4">
      <c r="A1">
        <v>90.7</v>
      </c>
      <c r="C1" s="4" t="s">
        <v>0</v>
      </c>
      <c r="D1" s="4"/>
    </row>
    <row r="2" spans="1:4">
      <c r="A2">
        <v>90</v>
      </c>
      <c r="C2" s="1"/>
      <c r="D2" s="1"/>
    </row>
    <row r="3" spans="1:4">
      <c r="A3">
        <v>92.2</v>
      </c>
      <c r="C3" s="1" t="s">
        <v>1</v>
      </c>
      <c r="D3" s="1">
        <v>90.9188679245283</v>
      </c>
    </row>
    <row r="4" spans="1:4">
      <c r="A4">
        <v>91</v>
      </c>
      <c r="C4" s="1" t="s">
        <v>2</v>
      </c>
      <c r="D4" s="1">
        <v>0.51405539650946697</v>
      </c>
    </row>
    <row r="5" spans="1:4">
      <c r="A5">
        <v>88.5</v>
      </c>
      <c r="C5" s="1" t="s">
        <v>3</v>
      </c>
      <c r="D5" s="1">
        <v>90.4</v>
      </c>
    </row>
    <row r="6" spans="1:4">
      <c r="A6">
        <v>87.8</v>
      </c>
      <c r="C6" s="1" t="s">
        <v>4</v>
      </c>
      <c r="D6" s="1">
        <v>91</v>
      </c>
    </row>
    <row r="7" spans="1:4">
      <c r="A7">
        <v>83.4</v>
      </c>
      <c r="C7" s="1" t="s">
        <v>5</v>
      </c>
      <c r="D7" s="1">
        <v>3.7423797757665875</v>
      </c>
    </row>
    <row r="8" spans="1:4">
      <c r="A8">
        <v>82.1</v>
      </c>
      <c r="C8" s="1" t="s">
        <v>6</v>
      </c>
      <c r="D8" s="1">
        <v>14.005406386066774</v>
      </c>
    </row>
    <row r="9" spans="1:4">
      <c r="A9">
        <v>88.6</v>
      </c>
      <c r="C9" s="1" t="s">
        <v>7</v>
      </c>
      <c r="D9" s="1">
        <v>0.31818413634096898</v>
      </c>
    </row>
    <row r="10" spans="1:4">
      <c r="A10">
        <v>100.2</v>
      </c>
      <c r="C10" s="1" t="s">
        <v>19</v>
      </c>
      <c r="D10" s="1">
        <v>0.260491026245601</v>
      </c>
    </row>
    <row r="11" spans="1:4">
      <c r="A11">
        <v>95.6</v>
      </c>
      <c r="C11" s="1" t="s">
        <v>9</v>
      </c>
      <c r="D11" s="1">
        <v>18.100000000000009</v>
      </c>
    </row>
    <row r="12" spans="1:4">
      <c r="A12">
        <v>93.3</v>
      </c>
      <c r="C12" s="1" t="s">
        <v>10</v>
      </c>
      <c r="D12" s="1">
        <v>82.1</v>
      </c>
    </row>
    <row r="13" spans="1:4">
      <c r="A13">
        <v>88.2</v>
      </c>
      <c r="C13" s="1" t="s">
        <v>11</v>
      </c>
      <c r="D13" s="1">
        <v>100.2</v>
      </c>
    </row>
    <row r="14" spans="1:4">
      <c r="A14">
        <v>91</v>
      </c>
      <c r="C14" s="1" t="s">
        <v>12</v>
      </c>
      <c r="D14" s="1">
        <v>4818.7000000000016</v>
      </c>
    </row>
    <row r="15" spans="1:4" ht="17.25" thickBot="1">
      <c r="A15">
        <v>92.7</v>
      </c>
      <c r="C15" s="2" t="s">
        <v>13</v>
      </c>
      <c r="D15" s="2">
        <v>53</v>
      </c>
    </row>
    <row r="16" spans="1:4">
      <c r="A16">
        <v>93.2</v>
      </c>
    </row>
    <row r="17" spans="1:1">
      <c r="A17">
        <v>91</v>
      </c>
    </row>
    <row r="18" spans="1:1">
      <c r="A18">
        <v>93.4</v>
      </c>
    </row>
    <row r="19" spans="1:1">
      <c r="A19">
        <v>85.3</v>
      </c>
    </row>
    <row r="20" spans="1:1">
      <c r="A20">
        <v>88.6</v>
      </c>
    </row>
    <row r="21" spans="1:1">
      <c r="A21">
        <v>96.1</v>
      </c>
    </row>
    <row r="22" spans="1:1">
      <c r="A22">
        <v>98.9</v>
      </c>
    </row>
    <row r="23" spans="1:1">
      <c r="A23">
        <v>89.9</v>
      </c>
    </row>
    <row r="24" spans="1:1">
      <c r="A24">
        <v>89.8</v>
      </c>
    </row>
    <row r="25" spans="1:1">
      <c r="A25">
        <v>91.1</v>
      </c>
    </row>
    <row r="26" spans="1:1">
      <c r="A26">
        <v>89.7</v>
      </c>
    </row>
    <row r="27" spans="1:1">
      <c r="A27">
        <v>88.2</v>
      </c>
    </row>
    <row r="28" spans="1:1">
      <c r="A28">
        <v>93.7</v>
      </c>
    </row>
    <row r="29" spans="1:1">
      <c r="A29">
        <v>84.3</v>
      </c>
    </row>
    <row r="30" spans="1:1">
      <c r="A30">
        <v>97.9</v>
      </c>
    </row>
    <row r="31" spans="1:1">
      <c r="A31">
        <v>87.9</v>
      </c>
    </row>
    <row r="32" spans="1:1">
      <c r="A32">
        <v>90.1</v>
      </c>
    </row>
    <row r="33" spans="1:1">
      <c r="A33">
        <v>88.3</v>
      </c>
    </row>
    <row r="34" spans="1:1">
      <c r="A34">
        <v>93.3</v>
      </c>
    </row>
    <row r="35" spans="1:1">
      <c r="A35">
        <v>95.4</v>
      </c>
    </row>
    <row r="36" spans="1:1">
      <c r="A36">
        <v>91.6</v>
      </c>
    </row>
    <row r="37" spans="1:1">
      <c r="A37">
        <v>88.9</v>
      </c>
    </row>
    <row r="38" spans="1:1">
      <c r="A38">
        <v>92.6</v>
      </c>
    </row>
    <row r="39" spans="1:1">
      <c r="A39">
        <v>97.4</v>
      </c>
    </row>
    <row r="40" spans="1:1">
      <c r="A40">
        <v>87.4</v>
      </c>
    </row>
    <row r="41" spans="1:1">
      <c r="A41">
        <v>86.7</v>
      </c>
    </row>
    <row r="42" spans="1:1">
      <c r="A42">
        <v>90.4</v>
      </c>
    </row>
    <row r="43" spans="1:1">
      <c r="A43">
        <v>91.1</v>
      </c>
    </row>
    <row r="44" spans="1:1">
      <c r="A44">
        <v>92.6</v>
      </c>
    </row>
    <row r="45" spans="1:1">
      <c r="A45">
        <v>88.8</v>
      </c>
    </row>
    <row r="46" spans="1:1">
      <c r="A46">
        <v>89.3</v>
      </c>
    </row>
    <row r="47" spans="1:1">
      <c r="A47">
        <v>89.8</v>
      </c>
    </row>
    <row r="48" spans="1:1">
      <c r="A48">
        <v>89.2</v>
      </c>
    </row>
    <row r="49" spans="1:1">
      <c r="A49">
        <v>88.6</v>
      </c>
    </row>
    <row r="50" spans="1:1">
      <c r="A50">
        <v>89</v>
      </c>
    </row>
    <row r="51" spans="1:1">
      <c r="A51">
        <v>96.1</v>
      </c>
    </row>
    <row r="52" spans="1:1">
      <c r="A52">
        <v>95.6</v>
      </c>
    </row>
    <row r="53" spans="1:1">
      <c r="A53">
        <v>92.2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D50"/>
  <sheetViews>
    <sheetView workbookViewId="0">
      <selection activeCell="A4" sqref="A4"/>
    </sheetView>
  </sheetViews>
  <sheetFormatPr defaultRowHeight="16.5"/>
  <sheetData>
    <row r="1" spans="1:4">
      <c r="A1">
        <v>2</v>
      </c>
      <c r="C1">
        <v>1</v>
      </c>
    </row>
    <row r="2" spans="1:4">
      <c r="A2">
        <v>2</v>
      </c>
      <c r="C2">
        <v>2</v>
      </c>
    </row>
    <row r="3" spans="1:4">
      <c r="A3">
        <v>3</v>
      </c>
      <c r="C3">
        <v>3</v>
      </c>
    </row>
    <row r="4" spans="1:4">
      <c r="A4">
        <v>2</v>
      </c>
      <c r="C4">
        <v>4</v>
      </c>
    </row>
    <row r="5" spans="1:4">
      <c r="A5">
        <v>3</v>
      </c>
      <c r="C5">
        <v>5</v>
      </c>
    </row>
    <row r="6" spans="1:4">
      <c r="A6">
        <v>4</v>
      </c>
    </row>
    <row r="7" spans="1:4" ht="17.25" thickBot="1">
      <c r="A7">
        <v>1</v>
      </c>
    </row>
    <row r="8" spans="1:4">
      <c r="A8">
        <v>2</v>
      </c>
      <c r="C8" s="3" t="s">
        <v>14</v>
      </c>
      <c r="D8" s="3" t="s">
        <v>16</v>
      </c>
    </row>
    <row r="9" spans="1:4">
      <c r="A9">
        <v>3</v>
      </c>
      <c r="C9" s="5">
        <v>1</v>
      </c>
      <c r="D9" s="1">
        <v>8</v>
      </c>
    </row>
    <row r="10" spans="1:4">
      <c r="A10">
        <v>2</v>
      </c>
      <c r="C10" s="5">
        <v>2</v>
      </c>
      <c r="D10" s="1">
        <v>13</v>
      </c>
    </row>
    <row r="11" spans="1:4">
      <c r="A11">
        <v>1</v>
      </c>
      <c r="C11" s="5">
        <v>3</v>
      </c>
      <c r="D11" s="1">
        <v>19</v>
      </c>
    </row>
    <row r="12" spans="1:4">
      <c r="A12">
        <v>1</v>
      </c>
      <c r="C12" s="5">
        <v>4</v>
      </c>
      <c r="D12" s="1">
        <v>8</v>
      </c>
    </row>
    <row r="13" spans="1:4">
      <c r="A13">
        <v>3</v>
      </c>
      <c r="C13" s="5">
        <v>5</v>
      </c>
      <c r="D13" s="1">
        <v>2</v>
      </c>
    </row>
    <row r="14" spans="1:4" ht="17.25" thickBot="1">
      <c r="A14">
        <v>3</v>
      </c>
      <c r="C14" s="2" t="s">
        <v>15</v>
      </c>
      <c r="D14" s="2">
        <v>0</v>
      </c>
    </row>
    <row r="15" spans="1:4">
      <c r="A15">
        <v>3</v>
      </c>
    </row>
    <row r="16" spans="1:4">
      <c r="A16">
        <v>4</v>
      </c>
    </row>
    <row r="17" spans="1:1">
      <c r="A17">
        <v>5</v>
      </c>
    </row>
    <row r="18" spans="1:1">
      <c r="A18">
        <v>4</v>
      </c>
    </row>
    <row r="19" spans="1:1">
      <c r="A19">
        <v>1</v>
      </c>
    </row>
    <row r="20" spans="1:1">
      <c r="A20">
        <v>3</v>
      </c>
    </row>
    <row r="21" spans="1:1">
      <c r="A21">
        <v>2</v>
      </c>
    </row>
    <row r="22" spans="1:1">
      <c r="A22">
        <v>2</v>
      </c>
    </row>
    <row r="23" spans="1:1">
      <c r="A23">
        <v>3</v>
      </c>
    </row>
    <row r="24" spans="1:1">
      <c r="A24">
        <v>3</v>
      </c>
    </row>
    <row r="25" spans="1:1">
      <c r="A25">
        <v>2</v>
      </c>
    </row>
    <row r="26" spans="1:1">
      <c r="A26">
        <v>2</v>
      </c>
    </row>
    <row r="27" spans="1:1">
      <c r="A27">
        <v>5</v>
      </c>
    </row>
    <row r="28" spans="1:1">
      <c r="A28">
        <v>1</v>
      </c>
    </row>
    <row r="29" spans="1:1">
      <c r="A29">
        <v>3</v>
      </c>
    </row>
    <row r="30" spans="1:1">
      <c r="A30">
        <v>3</v>
      </c>
    </row>
    <row r="31" spans="1:1">
      <c r="A31">
        <v>2</v>
      </c>
    </row>
    <row r="32" spans="1:1">
      <c r="A32">
        <v>1</v>
      </c>
    </row>
    <row r="33" spans="1:1">
      <c r="A33">
        <v>4</v>
      </c>
    </row>
    <row r="34" spans="1:1">
      <c r="A34">
        <v>3</v>
      </c>
    </row>
    <row r="35" spans="1:1">
      <c r="A35">
        <v>4</v>
      </c>
    </row>
    <row r="36" spans="1:1">
      <c r="A36">
        <v>2</v>
      </c>
    </row>
    <row r="37" spans="1:1">
      <c r="A37">
        <v>4</v>
      </c>
    </row>
    <row r="38" spans="1:1">
      <c r="A38">
        <v>3</v>
      </c>
    </row>
    <row r="39" spans="1:1">
      <c r="A39">
        <v>2</v>
      </c>
    </row>
    <row r="40" spans="1:1">
      <c r="A40">
        <v>3</v>
      </c>
    </row>
    <row r="41" spans="1:1">
      <c r="A41">
        <v>1</v>
      </c>
    </row>
    <row r="42" spans="1:1">
      <c r="A42">
        <v>4</v>
      </c>
    </row>
    <row r="43" spans="1:1">
      <c r="A43">
        <v>4</v>
      </c>
    </row>
    <row r="44" spans="1:1">
      <c r="A44">
        <v>3</v>
      </c>
    </row>
    <row r="45" spans="1:1">
      <c r="A45">
        <v>3</v>
      </c>
    </row>
    <row r="46" spans="1:1">
      <c r="A46">
        <v>3</v>
      </c>
    </row>
    <row r="47" spans="1:1">
      <c r="A47">
        <v>2</v>
      </c>
    </row>
    <row r="48" spans="1:1">
      <c r="A48">
        <v>3</v>
      </c>
    </row>
    <row r="49" spans="1:1">
      <c r="A49">
        <v>1</v>
      </c>
    </row>
    <row r="50" spans="1:1">
      <c r="A50">
        <v>3</v>
      </c>
    </row>
  </sheetData>
  <sortState xmlns:xlrd2="http://schemas.microsoft.com/office/spreadsheetml/2017/richdata2" ref="C9:C13">
    <sortCondition ref="C9"/>
  </sortState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G50"/>
  <sheetViews>
    <sheetView workbookViewId="0">
      <selection activeCell="N28" sqref="N28"/>
    </sheetView>
  </sheetViews>
  <sheetFormatPr defaultRowHeight="16.5"/>
  <sheetData>
    <row r="1" spans="1:7">
      <c r="A1">
        <v>3.5</v>
      </c>
      <c r="C1" s="4" t="s">
        <v>0</v>
      </c>
      <c r="D1" s="4"/>
      <c r="F1">
        <v>2</v>
      </c>
    </row>
    <row r="2" spans="1:7">
      <c r="A2">
        <v>9.4</v>
      </c>
      <c r="C2" s="1"/>
      <c r="D2" s="1"/>
      <c r="F2">
        <v>4</v>
      </c>
    </row>
    <row r="3" spans="1:7">
      <c r="A3">
        <v>6.6</v>
      </c>
      <c r="C3" s="1" t="s">
        <v>1</v>
      </c>
      <c r="D3" s="1">
        <v>4.7339999999999991</v>
      </c>
      <c r="F3">
        <v>6</v>
      </c>
    </row>
    <row r="4" spans="1:7">
      <c r="A4">
        <v>1.4</v>
      </c>
      <c r="C4" s="1" t="s">
        <v>2</v>
      </c>
      <c r="D4" s="1">
        <v>0.32486870189260736</v>
      </c>
      <c r="F4">
        <v>8</v>
      </c>
    </row>
    <row r="5" spans="1:7">
      <c r="A5">
        <v>6</v>
      </c>
      <c r="C5" s="1" t="s">
        <v>3</v>
      </c>
      <c r="D5" s="1">
        <v>4.3000000000000007</v>
      </c>
      <c r="F5">
        <v>10</v>
      </c>
    </row>
    <row r="6" spans="1:7">
      <c r="A6">
        <v>5.7</v>
      </c>
      <c r="C6" s="1" t="s">
        <v>4</v>
      </c>
      <c r="D6" s="1">
        <v>3.5</v>
      </c>
      <c r="F6">
        <v>12</v>
      </c>
    </row>
    <row r="7" spans="1:7">
      <c r="A7">
        <v>3.8</v>
      </c>
      <c r="C7" s="1" t="s">
        <v>5</v>
      </c>
      <c r="D7" s="1">
        <v>2.2971686210353366</v>
      </c>
    </row>
    <row r="8" spans="1:7">
      <c r="A8">
        <v>5.4</v>
      </c>
      <c r="C8" s="1" t="s">
        <v>6</v>
      </c>
      <c r="D8" s="1">
        <v>5.2769836734693891</v>
      </c>
    </row>
    <row r="9" spans="1:7" ht="17.25" thickBot="1">
      <c r="A9">
        <v>3.5</v>
      </c>
      <c r="C9" s="1" t="s">
        <v>7</v>
      </c>
      <c r="D9" s="1">
        <v>0.36783277831954475</v>
      </c>
    </row>
    <row r="10" spans="1:7">
      <c r="A10">
        <v>5.6</v>
      </c>
      <c r="C10" s="1" t="s">
        <v>8</v>
      </c>
      <c r="D10" s="1">
        <v>0.77097810393608002</v>
      </c>
      <c r="F10" s="3" t="s">
        <v>14</v>
      </c>
      <c r="G10" s="3" t="s">
        <v>16</v>
      </c>
    </row>
    <row r="11" spans="1:7">
      <c r="A11">
        <v>7.4</v>
      </c>
      <c r="C11" s="1" t="s">
        <v>19</v>
      </c>
      <c r="D11" s="1">
        <v>10.199999999999999</v>
      </c>
      <c r="F11" s="5">
        <v>2</v>
      </c>
      <c r="G11" s="1">
        <v>6</v>
      </c>
    </row>
    <row r="12" spans="1:7">
      <c r="A12">
        <v>8</v>
      </c>
      <c r="C12" s="1" t="s">
        <v>8</v>
      </c>
      <c r="D12" s="1">
        <v>1</v>
      </c>
      <c r="F12" s="5">
        <v>4</v>
      </c>
      <c r="G12" s="1">
        <v>17</v>
      </c>
    </row>
    <row r="13" spans="1:7">
      <c r="A13">
        <v>11.2</v>
      </c>
      <c r="C13" s="1" t="s">
        <v>19</v>
      </c>
      <c r="D13" s="1">
        <v>11.2</v>
      </c>
      <c r="F13" s="5">
        <v>6</v>
      </c>
      <c r="G13" s="1">
        <v>17</v>
      </c>
    </row>
    <row r="14" spans="1:7">
      <c r="A14">
        <v>4.7</v>
      </c>
      <c r="C14" s="1" t="s">
        <v>8</v>
      </c>
      <c r="D14" s="1">
        <v>236.69999999999996</v>
      </c>
      <c r="F14" s="5">
        <v>8</v>
      </c>
      <c r="G14" s="1">
        <v>5</v>
      </c>
    </row>
    <row r="15" spans="1:7" ht="17.25" thickBot="1">
      <c r="A15">
        <v>4.2</v>
      </c>
      <c r="C15" s="1" t="s">
        <v>8</v>
      </c>
      <c r="D15" s="2">
        <v>50</v>
      </c>
      <c r="F15" s="5">
        <v>10</v>
      </c>
      <c r="G15" s="1">
        <v>4</v>
      </c>
    </row>
    <row r="16" spans="1:7">
      <c r="A16">
        <v>6</v>
      </c>
      <c r="F16" s="5">
        <v>12</v>
      </c>
      <c r="G16" s="1">
        <v>1</v>
      </c>
    </row>
    <row r="17" spans="1:7" ht="17.25" thickBot="1">
      <c r="A17">
        <v>4.0999999999999996</v>
      </c>
      <c r="F17" s="2" t="s">
        <v>15</v>
      </c>
      <c r="G17" s="2">
        <v>0</v>
      </c>
    </row>
    <row r="18" spans="1:7">
      <c r="A18">
        <v>5.8</v>
      </c>
    </row>
    <row r="19" spans="1:7">
      <c r="A19">
        <v>1.7</v>
      </c>
    </row>
    <row r="20" spans="1:7">
      <c r="A20">
        <v>1.6</v>
      </c>
    </row>
    <row r="21" spans="1:7">
      <c r="A21">
        <v>2</v>
      </c>
    </row>
    <row r="22" spans="1:7">
      <c r="A22">
        <v>3.7</v>
      </c>
    </row>
    <row r="23" spans="1:7">
      <c r="A23">
        <v>3.1</v>
      </c>
    </row>
    <row r="24" spans="1:7">
      <c r="A24">
        <v>3.8</v>
      </c>
    </row>
    <row r="25" spans="1:7">
      <c r="A25">
        <v>4.4000000000000004</v>
      </c>
    </row>
    <row r="26" spans="1:7">
      <c r="A26">
        <v>3.9</v>
      </c>
    </row>
    <row r="27" spans="1:7">
      <c r="A27">
        <v>2.5</v>
      </c>
    </row>
    <row r="28" spans="1:7">
      <c r="A28">
        <v>3</v>
      </c>
    </row>
    <row r="29" spans="1:7">
      <c r="A29">
        <v>3.4</v>
      </c>
    </row>
    <row r="30" spans="1:7">
      <c r="A30">
        <v>1</v>
      </c>
    </row>
    <row r="31" spans="1:7">
      <c r="A31">
        <v>6.5</v>
      </c>
    </row>
    <row r="32" spans="1:7">
      <c r="A32">
        <v>3.5</v>
      </c>
    </row>
    <row r="33" spans="1:1">
      <c r="A33">
        <v>7.7</v>
      </c>
    </row>
    <row r="34" spans="1:1">
      <c r="A34">
        <v>4.7</v>
      </c>
    </row>
    <row r="35" spans="1:1">
      <c r="A35">
        <v>3.5</v>
      </c>
    </row>
    <row r="36" spans="1:1">
      <c r="A36">
        <v>3.9</v>
      </c>
    </row>
    <row r="37" spans="1:1">
      <c r="A37">
        <v>8.8000000000000007</v>
      </c>
    </row>
    <row r="38" spans="1:1">
      <c r="A38">
        <v>8.1999999999999993</v>
      </c>
    </row>
    <row r="39" spans="1:1">
      <c r="A39">
        <v>2.5</v>
      </c>
    </row>
    <row r="40" spans="1:1">
      <c r="A40">
        <v>4.5999999999999996</v>
      </c>
    </row>
    <row r="41" spans="1:1">
      <c r="A41">
        <v>5.7</v>
      </c>
    </row>
    <row r="42" spans="1:1">
      <c r="A42">
        <v>9.6999999999999993</v>
      </c>
    </row>
    <row r="43" spans="1:1">
      <c r="A43">
        <v>1.6</v>
      </c>
    </row>
    <row r="44" spans="1:1">
      <c r="A44">
        <v>2.5</v>
      </c>
    </row>
    <row r="45" spans="1:1">
      <c r="A45">
        <v>4</v>
      </c>
    </row>
    <row r="46" spans="1:1">
      <c r="A46">
        <v>4.4000000000000004</v>
      </c>
    </row>
    <row r="47" spans="1:1">
      <c r="A47">
        <v>4.8</v>
      </c>
    </row>
    <row r="48" spans="1:1">
      <c r="A48">
        <v>5.0999999999999996</v>
      </c>
    </row>
    <row r="49" spans="1:1">
      <c r="A49">
        <v>5.9</v>
      </c>
    </row>
    <row r="50" spans="1:1">
      <c r="A50">
        <v>2.7</v>
      </c>
    </row>
  </sheetData>
  <sortState xmlns:xlrd2="http://schemas.microsoft.com/office/spreadsheetml/2017/richdata2" ref="F11:F16">
    <sortCondition ref="F11"/>
  </sortState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1.3</vt:lpstr>
      <vt:lpstr>1.5</vt:lpstr>
      <vt:lpstr>1.6</vt:lpstr>
      <vt:lpstr>1.9</vt:lpstr>
      <vt:lpstr>1.10</vt:lpstr>
      <vt:lpstr>1.13</vt:lpstr>
      <vt:lpstr>1.14</vt:lpstr>
      <vt:lpstr>1.15</vt:lpstr>
      <vt:lpstr>1.16</vt:lpstr>
      <vt:lpstr>1.17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acauser3</cp:lastModifiedBy>
  <dcterms:created xsi:type="dcterms:W3CDTF">2014-06-12T04:42:08Z</dcterms:created>
  <dcterms:modified xsi:type="dcterms:W3CDTF">2022-07-05T02:40:43Z</dcterms:modified>
</cp:coreProperties>
</file>