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619D69EE-FF37-4D3B-81FE-1C0D3494A79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3.24" sheetId="5" r:id="rId1"/>
    <sheet name="3.25" sheetId="3" r:id="rId2"/>
    <sheet name="3.26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5" l="1"/>
  <c r="C2" i="5"/>
  <c r="C6" i="5" s="1"/>
  <c r="D2" i="5"/>
  <c r="B3" i="5"/>
  <c r="C3" i="5"/>
  <c r="D3" i="5"/>
  <c r="D6" i="5" s="1"/>
  <c r="C8" i="5" s="1"/>
  <c r="C9" i="5" s="1"/>
  <c r="B4" i="5"/>
  <c r="C4" i="5"/>
  <c r="D4" i="5"/>
  <c r="B5" i="5"/>
  <c r="C5" i="5"/>
  <c r="D5" i="5"/>
  <c r="B15" i="3" l="1"/>
  <c r="B8" i="3"/>
  <c r="E8" i="3" s="1"/>
  <c r="E7" i="3"/>
  <c r="B13" i="3"/>
  <c r="B7" i="3"/>
  <c r="B16" i="3" l="1"/>
</calcChain>
</file>

<file path=xl/sharedStrings.xml><?xml version="1.0" encoding="utf-8"?>
<sst xmlns="http://schemas.openxmlformats.org/spreadsheetml/2006/main" count="27" uniqueCount="22">
  <si>
    <t>X</t>
    <phoneticPr fontId="1" type="noConversion"/>
  </si>
  <si>
    <t>P(X)</t>
    <phoneticPr fontId="1" type="noConversion"/>
  </si>
  <si>
    <t>E(X)</t>
    <phoneticPr fontId="1" type="noConversion"/>
  </si>
  <si>
    <t>XP(X)</t>
    <phoneticPr fontId="1" type="noConversion"/>
  </si>
  <si>
    <t>(X^2)P(X)</t>
    <phoneticPr fontId="1" type="noConversion"/>
  </si>
  <si>
    <t>합계</t>
    <phoneticPr fontId="1" type="noConversion"/>
  </si>
  <si>
    <t>평균</t>
    <phoneticPr fontId="1" type="noConversion"/>
  </si>
  <si>
    <t>분산</t>
    <phoneticPr fontId="1" type="noConversion"/>
  </si>
  <si>
    <t>표준편차</t>
    <phoneticPr fontId="1" type="noConversion"/>
  </si>
  <si>
    <t>X        Y</t>
    <phoneticPr fontId="1" type="noConversion"/>
  </si>
  <si>
    <t>E(Y)</t>
    <phoneticPr fontId="1" type="noConversion"/>
  </si>
  <si>
    <t>E(XY)</t>
    <phoneticPr fontId="1" type="noConversion"/>
  </si>
  <si>
    <t>XY</t>
    <phoneticPr fontId="1" type="noConversion"/>
  </si>
  <si>
    <t>P</t>
    <phoneticPr fontId="1" type="noConversion"/>
  </si>
  <si>
    <t>Cov(X,Y)</t>
    <phoneticPr fontId="1" type="noConversion"/>
  </si>
  <si>
    <t>Var(X)</t>
    <phoneticPr fontId="1" type="noConversion"/>
  </si>
  <si>
    <t>Var(Y)</t>
    <phoneticPr fontId="1" type="noConversion"/>
  </si>
  <si>
    <t>Corr(X,Y)</t>
    <phoneticPr fontId="1" type="noConversion"/>
  </si>
  <si>
    <t>매출액</t>
    <phoneticPr fontId="1" type="noConversion"/>
  </si>
  <si>
    <t>광고비</t>
    <phoneticPr fontId="1" type="noConversion"/>
  </si>
  <si>
    <t>광고비</t>
  </si>
  <si>
    <t>매출액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</si>
</sst>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4098897637795275"/>
          <c:w val="0.7080269028871391"/>
          <c:h val="0.6610036745406824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'3.26'!$B$1</c:f>
              <c:strCache>
                <c:ptCount val="1"/>
                <c:pt idx="0">
                  <c:v>광고비</c:v>
                </c:pt>
              </c:strCache>
            </c:strRef>
          </c:tx>
          <c:spPr>
            <a:ln w="28575">
              <a:noFill/>
            </a:ln>
          </c:spPr>
          <c:xVal>
            <c:numRef>
              <c:f>'3.26'!$A$2:$A$11</c:f>
              <c:numCache>
                <c:formatCode>General</c:formatCode>
                <c:ptCount val="10"/>
                <c:pt idx="0">
                  <c:v>2500</c:v>
                </c:pt>
                <c:pt idx="1">
                  <c:v>2100</c:v>
                </c:pt>
                <c:pt idx="2">
                  <c:v>1500</c:v>
                </c:pt>
                <c:pt idx="3">
                  <c:v>1200</c:v>
                </c:pt>
                <c:pt idx="4">
                  <c:v>650</c:v>
                </c:pt>
                <c:pt idx="5">
                  <c:v>540</c:v>
                </c:pt>
                <c:pt idx="6">
                  <c:v>480</c:v>
                </c:pt>
                <c:pt idx="7">
                  <c:v>220</c:v>
                </c:pt>
                <c:pt idx="8">
                  <c:v>150</c:v>
                </c:pt>
                <c:pt idx="9">
                  <c:v>125</c:v>
                </c:pt>
              </c:numCache>
            </c:numRef>
          </c:xVal>
          <c:yVal>
            <c:numRef>
              <c:f>'3.26'!$B$2:$B$11</c:f>
              <c:numCache>
                <c:formatCode>General</c:formatCode>
                <c:ptCount val="10"/>
                <c:pt idx="0">
                  <c:v>220</c:v>
                </c:pt>
                <c:pt idx="1">
                  <c:v>210</c:v>
                </c:pt>
                <c:pt idx="2">
                  <c:v>170</c:v>
                </c:pt>
                <c:pt idx="3">
                  <c:v>180</c:v>
                </c:pt>
                <c:pt idx="4">
                  <c:v>70</c:v>
                </c:pt>
                <c:pt idx="5">
                  <c:v>45</c:v>
                </c:pt>
                <c:pt idx="6">
                  <c:v>52</c:v>
                </c:pt>
                <c:pt idx="7">
                  <c:v>10</c:v>
                </c:pt>
                <c:pt idx="8">
                  <c:v>8</c:v>
                </c:pt>
                <c:pt idx="9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EB-488C-890A-153528399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66624"/>
        <c:axId val="65067200"/>
      </c:scatterChart>
      <c:valAx>
        <c:axId val="6506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5067200"/>
        <c:crosses val="autoZero"/>
        <c:crossBetween val="midCat"/>
      </c:valAx>
      <c:valAx>
        <c:axId val="65067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50666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30480</xdr:rowOff>
    </xdr:from>
    <xdr:to>
      <xdr:col>10</xdr:col>
      <xdr:colOff>95250</xdr:colOff>
      <xdr:row>14</xdr:row>
      <xdr:rowOff>49530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0AF5EA2-EFE5-4279-B02B-E55D280031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27174-E02F-4AAC-92F8-C9F196B57070}">
  <dimension ref="A1:G9"/>
  <sheetViews>
    <sheetView workbookViewId="0">
      <selection activeCell="L29" sqref="L29"/>
    </sheetView>
  </sheetViews>
  <sheetFormatPr defaultRowHeight="16.5" x14ac:dyDescent="0.3"/>
  <sheetData>
    <row r="1" spans="1:7" x14ac:dyDescent="0.3">
      <c r="A1" s="2" t="s">
        <v>0</v>
      </c>
      <c r="B1" s="2" t="s">
        <v>1</v>
      </c>
      <c r="C1" s="2" t="s">
        <v>3</v>
      </c>
      <c r="D1" s="2" t="s">
        <v>4</v>
      </c>
      <c r="E1" s="1"/>
    </row>
    <row r="2" spans="1:7" x14ac:dyDescent="0.3">
      <c r="A2" s="2">
        <v>0</v>
      </c>
      <c r="B2" s="2">
        <f>1/8</f>
        <v>0.125</v>
      </c>
      <c r="C2" s="2">
        <f>A2*B2</f>
        <v>0</v>
      </c>
      <c r="D2" s="2">
        <f>(A2^2)*B2</f>
        <v>0</v>
      </c>
      <c r="E2" s="1"/>
    </row>
    <row r="3" spans="1:7" x14ac:dyDescent="0.3">
      <c r="A3" s="2">
        <v>1</v>
      </c>
      <c r="B3" s="2">
        <f>3/8</f>
        <v>0.375</v>
      </c>
      <c r="C3" s="2">
        <f>A3*B3</f>
        <v>0.375</v>
      </c>
      <c r="D3" s="2">
        <f>(A3^2)*B3</f>
        <v>0.375</v>
      </c>
      <c r="E3" s="1"/>
    </row>
    <row r="4" spans="1:7" x14ac:dyDescent="0.3">
      <c r="A4" s="2">
        <v>2</v>
      </c>
      <c r="B4" s="2">
        <f>3/8</f>
        <v>0.375</v>
      </c>
      <c r="C4" s="2">
        <f>A4*B4</f>
        <v>0.75</v>
      </c>
      <c r="D4" s="2">
        <f>(A4^2)*B4</f>
        <v>1.5</v>
      </c>
      <c r="E4" s="1"/>
    </row>
    <row r="5" spans="1:7" x14ac:dyDescent="0.3">
      <c r="A5" s="2">
        <v>3</v>
      </c>
      <c r="B5" s="2">
        <f>1/8</f>
        <v>0.125</v>
      </c>
      <c r="C5" s="2">
        <f>A5*B5</f>
        <v>0.375</v>
      </c>
      <c r="D5" s="2">
        <f>(A5^2)*B5</f>
        <v>1.125</v>
      </c>
      <c r="E5" s="1"/>
    </row>
    <row r="6" spans="1:7" x14ac:dyDescent="0.3">
      <c r="A6" s="2"/>
      <c r="B6" s="2" t="s">
        <v>5</v>
      </c>
      <c r="C6" s="2">
        <f>SUM(C2:C5)</f>
        <v>1.5</v>
      </c>
      <c r="D6" s="2">
        <f>SUM(D2:D5)</f>
        <v>3</v>
      </c>
      <c r="E6" s="1"/>
      <c r="F6" s="1"/>
      <c r="G6" s="1"/>
    </row>
    <row r="7" spans="1:7" x14ac:dyDescent="0.3">
      <c r="A7" s="1"/>
      <c r="B7" s="5" t="s">
        <v>6</v>
      </c>
      <c r="C7" s="5">
        <v>1.5</v>
      </c>
      <c r="D7" s="1"/>
      <c r="E7" s="1"/>
      <c r="F7" s="1"/>
      <c r="G7" s="1"/>
    </row>
    <row r="8" spans="1:7" x14ac:dyDescent="0.3">
      <c r="A8" s="1"/>
      <c r="B8" s="5" t="s">
        <v>7</v>
      </c>
      <c r="C8" s="5">
        <f>D6-C7^2</f>
        <v>0.75</v>
      </c>
      <c r="D8" s="1"/>
      <c r="E8" s="1"/>
      <c r="F8" s="1"/>
      <c r="G8" s="1"/>
    </row>
    <row r="9" spans="1:7" x14ac:dyDescent="0.3">
      <c r="B9" s="5" t="s">
        <v>8</v>
      </c>
      <c r="C9" s="4">
        <f>SQRT(C8)</f>
        <v>0.8660254037844386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H30" sqref="H30"/>
    </sheetView>
  </sheetViews>
  <sheetFormatPr defaultRowHeight="16.5" x14ac:dyDescent="0.3"/>
  <sheetData>
    <row r="1" spans="1:8" x14ac:dyDescent="0.3">
      <c r="A1" s="3" t="s">
        <v>9</v>
      </c>
      <c r="B1" s="2">
        <v>0</v>
      </c>
      <c r="C1" s="2">
        <v>1</v>
      </c>
      <c r="D1" s="2">
        <v>2</v>
      </c>
      <c r="E1" s="2">
        <v>3</v>
      </c>
      <c r="F1" s="2" t="s">
        <v>5</v>
      </c>
    </row>
    <row r="2" spans="1:8" x14ac:dyDescent="0.3">
      <c r="A2" s="2">
        <v>0</v>
      </c>
      <c r="B2" s="2">
        <v>0.05</v>
      </c>
      <c r="C2" s="2">
        <v>0.05</v>
      </c>
      <c r="D2" s="2">
        <v>0.1</v>
      </c>
      <c r="E2" s="2">
        <v>0</v>
      </c>
      <c r="F2" s="2">
        <v>0.2</v>
      </c>
    </row>
    <row r="3" spans="1:8" x14ac:dyDescent="0.3">
      <c r="A3" s="2">
        <v>1</v>
      </c>
      <c r="B3" s="2">
        <v>0.05</v>
      </c>
      <c r="C3" s="2">
        <v>0.1</v>
      </c>
      <c r="D3" s="2">
        <v>0.25</v>
      </c>
      <c r="E3" s="2">
        <v>0.1</v>
      </c>
      <c r="F3" s="2">
        <v>0.5</v>
      </c>
    </row>
    <row r="4" spans="1:8" x14ac:dyDescent="0.3">
      <c r="A4" s="2">
        <v>2</v>
      </c>
      <c r="B4" s="2">
        <v>0</v>
      </c>
      <c r="C4" s="2">
        <v>0.15</v>
      </c>
      <c r="D4" s="2">
        <v>0.1</v>
      </c>
      <c r="E4" s="2">
        <v>0.05</v>
      </c>
      <c r="F4" s="2">
        <v>0.3</v>
      </c>
    </row>
    <row r="5" spans="1:8" x14ac:dyDescent="0.3">
      <c r="A5" s="2" t="s">
        <v>5</v>
      </c>
      <c r="B5" s="2">
        <v>0.1</v>
      </c>
      <c r="C5" s="2">
        <v>0.3</v>
      </c>
      <c r="D5" s="2">
        <v>0.45</v>
      </c>
      <c r="E5" s="2">
        <v>0.15</v>
      </c>
      <c r="F5" s="2">
        <v>1</v>
      </c>
    </row>
    <row r="7" spans="1:8" x14ac:dyDescent="0.3">
      <c r="A7" t="s">
        <v>2</v>
      </c>
      <c r="B7">
        <f>A2*F2+A3*F3+A4*F4</f>
        <v>1.1000000000000001</v>
      </c>
      <c r="D7" t="s">
        <v>15</v>
      </c>
      <c r="E7">
        <f>1.7-B7^2</f>
        <v>0.48999999999999977</v>
      </c>
    </row>
    <row r="8" spans="1:8" x14ac:dyDescent="0.3">
      <c r="A8" t="s">
        <v>10</v>
      </c>
      <c r="B8">
        <f>B1*B5+C1*C5+D1*D5+E1*E5</f>
        <v>1.65</v>
      </c>
      <c r="D8" t="s">
        <v>16</v>
      </c>
      <c r="E8">
        <f>3.45-B8^2</f>
        <v>0.72750000000000048</v>
      </c>
    </row>
    <row r="10" spans="1:8" x14ac:dyDescent="0.3">
      <c r="A10" s="2" t="s">
        <v>12</v>
      </c>
      <c r="B10" s="2">
        <v>0</v>
      </c>
      <c r="C10" s="2">
        <v>1</v>
      </c>
      <c r="D10" s="2">
        <v>2</v>
      </c>
      <c r="E10" s="2">
        <v>3</v>
      </c>
      <c r="F10" s="2">
        <v>4</v>
      </c>
      <c r="G10" s="2">
        <v>6</v>
      </c>
      <c r="H10" s="2" t="s">
        <v>5</v>
      </c>
    </row>
    <row r="11" spans="1:8" x14ac:dyDescent="0.3">
      <c r="A11" s="2" t="s">
        <v>13</v>
      </c>
      <c r="B11" s="2">
        <v>0.25</v>
      </c>
      <c r="C11" s="2">
        <v>0.1</v>
      </c>
      <c r="D11" s="2">
        <v>0.4</v>
      </c>
      <c r="E11" s="2">
        <v>0.1</v>
      </c>
      <c r="F11" s="2">
        <v>0.1</v>
      </c>
      <c r="G11" s="2">
        <v>0.05</v>
      </c>
      <c r="H11" s="2">
        <v>1</v>
      </c>
    </row>
    <row r="13" spans="1:8" x14ac:dyDescent="0.3">
      <c r="A13" t="s">
        <v>11</v>
      </c>
      <c r="B13">
        <f>B10*B11+C10*C11+D10*D11+E10*E11+F10*F11+G10*G11</f>
        <v>1.9000000000000001</v>
      </c>
    </row>
    <row r="15" spans="1:8" x14ac:dyDescent="0.3">
      <c r="A15" t="s">
        <v>14</v>
      </c>
      <c r="B15">
        <f>B13-B7*B8</f>
        <v>8.5000000000000187E-2</v>
      </c>
    </row>
    <row r="16" spans="1:8" x14ac:dyDescent="0.3">
      <c r="A16" t="s">
        <v>17</v>
      </c>
      <c r="B16">
        <f>B15/(SQRT(E7)*SQRT(E8))</f>
        <v>0.14236537842756222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134E3-543C-4617-A070-422E54F39C5A}">
  <dimension ref="A1:F16"/>
  <sheetViews>
    <sheetView tabSelected="1" workbookViewId="0">
      <selection activeCell="G31" sqref="G31"/>
    </sheetView>
  </sheetViews>
  <sheetFormatPr defaultRowHeight="16.5" x14ac:dyDescent="0.3"/>
  <cols>
    <col min="1" max="1" width="14.5" customWidth="1"/>
    <col min="2" max="2" width="12.25" customWidth="1"/>
    <col min="3" max="3" width="13.375" customWidth="1"/>
  </cols>
  <sheetData>
    <row r="1" spans="1:6" x14ac:dyDescent="0.3">
      <c r="A1" t="s">
        <v>18</v>
      </c>
      <c r="B1" t="s">
        <v>19</v>
      </c>
    </row>
    <row r="2" spans="1:6" x14ac:dyDescent="0.3">
      <c r="A2">
        <v>2500</v>
      </c>
      <c r="B2">
        <v>220</v>
      </c>
    </row>
    <row r="3" spans="1:6" x14ac:dyDescent="0.3">
      <c r="A3">
        <v>2100</v>
      </c>
      <c r="B3">
        <v>210</v>
      </c>
    </row>
    <row r="4" spans="1:6" x14ac:dyDescent="0.3">
      <c r="A4">
        <v>1500</v>
      </c>
      <c r="B4">
        <v>170</v>
      </c>
    </row>
    <row r="5" spans="1:6" x14ac:dyDescent="0.3">
      <c r="A5">
        <v>1200</v>
      </c>
      <c r="B5">
        <v>180</v>
      </c>
    </row>
    <row r="6" spans="1:6" x14ac:dyDescent="0.3">
      <c r="A6">
        <v>650</v>
      </c>
      <c r="B6">
        <v>70</v>
      </c>
    </row>
    <row r="7" spans="1:6" x14ac:dyDescent="0.3">
      <c r="A7">
        <v>540</v>
      </c>
      <c r="B7">
        <v>45</v>
      </c>
    </row>
    <row r="8" spans="1:6" x14ac:dyDescent="0.3">
      <c r="A8">
        <v>480</v>
      </c>
      <c r="B8">
        <v>52</v>
      </c>
    </row>
    <row r="9" spans="1:6" x14ac:dyDescent="0.3">
      <c r="A9">
        <v>220</v>
      </c>
      <c r="B9">
        <v>10</v>
      </c>
    </row>
    <row r="10" spans="1:6" x14ac:dyDescent="0.3">
      <c r="A10">
        <v>150</v>
      </c>
      <c r="B10">
        <v>8</v>
      </c>
    </row>
    <row r="11" spans="1:6" x14ac:dyDescent="0.3">
      <c r="A11">
        <v>125</v>
      </c>
      <c r="B11">
        <v>9</v>
      </c>
    </row>
    <row r="13" spans="1:6" ht="17.25" thickBot="1" x14ac:dyDescent="0.35"/>
    <row r="14" spans="1:6" x14ac:dyDescent="0.3">
      <c r="A14" s="7"/>
      <c r="B14" s="7" t="s">
        <v>21</v>
      </c>
      <c r="C14" s="7" t="s">
        <v>20</v>
      </c>
    </row>
    <row r="15" spans="1:6" x14ac:dyDescent="0.3">
      <c r="A15" t="s">
        <v>21</v>
      </c>
      <c r="B15">
        <v>1</v>
      </c>
    </row>
    <row r="16" spans="1:6" ht="17.25" thickBot="1" x14ac:dyDescent="0.35">
      <c r="A16" s="6" t="s">
        <v>20</v>
      </c>
      <c r="B16" s="6">
        <v>0.96184563566143411</v>
      </c>
      <c r="C16" s="6">
        <v>1</v>
      </c>
      <c r="D16" s="1"/>
      <c r="E16" s="1"/>
      <c r="F16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3.24</vt:lpstr>
      <vt:lpstr>3.25</vt:lpstr>
      <vt:lpstr>3.26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2014-06-15T07:53:22Z</dcterms:created>
  <dcterms:modified xsi:type="dcterms:W3CDTF">2022-07-05T02:42:58Z</dcterms:modified>
</cp:coreProperties>
</file>