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13_ncr:1_{E1EAE556-BE33-497E-8DC7-EFC7C58EB9F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예제 7-4" sheetId="2" r:id="rId1"/>
    <sheet name="예제 7-5" sheetId="6" r:id="rId2"/>
    <sheet name="예제 7-12" sheetId="3" r:id="rId3"/>
    <sheet name="예제 7-14" sheetId="4" r:id="rId4"/>
    <sheet name="예제 7-16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" i="2" l="1"/>
  <c r="G3" i="2" s="1"/>
  <c r="D23" i="3" l="1"/>
</calcChain>
</file>

<file path=xl/sharedStrings.xml><?xml version="1.0" encoding="utf-8"?>
<sst xmlns="http://schemas.openxmlformats.org/spreadsheetml/2006/main" count="66" uniqueCount="46">
  <si>
    <t>Column1</t>
  </si>
  <si>
    <t>평균</t>
  </si>
  <si>
    <t>표준 오차</t>
  </si>
  <si>
    <t>중앙값</t>
  </si>
  <si>
    <t>최빈값</t>
  </si>
  <si>
    <t>표준 편차</t>
  </si>
  <si>
    <t>분산</t>
  </si>
  <si>
    <t>첨도</t>
  </si>
  <si>
    <t>왜도</t>
  </si>
  <si>
    <t>범위</t>
  </si>
  <si>
    <t>최소값</t>
  </si>
  <si>
    <t>최대값</t>
  </si>
  <si>
    <t>합</t>
  </si>
  <si>
    <t>관측수</t>
  </si>
  <si>
    <t>신뢰 수준(95.0%)</t>
  </si>
  <si>
    <t>지름</t>
    <phoneticPr fontId="1" type="noConversion"/>
  </si>
  <si>
    <t>검정통계량</t>
    <phoneticPr fontId="1" type="noConversion"/>
  </si>
  <si>
    <t>p-value</t>
    <phoneticPr fontId="1" type="noConversion"/>
  </si>
  <si>
    <t>남자</t>
    <phoneticPr fontId="1" type="noConversion"/>
  </si>
  <si>
    <t>여자</t>
    <phoneticPr fontId="1" type="noConversion"/>
  </si>
  <si>
    <t>모분산</t>
    <phoneticPr fontId="1" type="noConversion"/>
  </si>
  <si>
    <t>z-검정: 평균에 대한 두 집단</t>
  </si>
  <si>
    <t>변수 1</t>
  </si>
  <si>
    <t>변수 2</t>
  </si>
  <si>
    <t>가설 평균차</t>
  </si>
  <si>
    <t>z 통계량</t>
  </si>
  <si>
    <t>P(Z&lt;=z) 단측 검정</t>
  </si>
  <si>
    <t>z 기각치 단측 검정</t>
  </si>
  <si>
    <t>P(Z&lt;=z) 양측 검정</t>
  </si>
  <si>
    <t>z 기각치 양측 검정</t>
  </si>
  <si>
    <t>생산직후</t>
    <phoneticPr fontId="1" type="noConversion"/>
  </si>
  <si>
    <t xml:space="preserve">생산1년후 </t>
    <phoneticPr fontId="1" type="noConversion"/>
  </si>
  <si>
    <t>t-검정: 등분산 가정 두 집단</t>
  </si>
  <si>
    <t>공동(Pooled) 분산</t>
  </si>
  <si>
    <t>자유도</t>
  </si>
  <si>
    <t>t 통계량</t>
  </si>
  <si>
    <t>P(T&lt;=t) 단측 검정</t>
  </si>
  <si>
    <t>t 기각치 단측 검정</t>
  </si>
  <si>
    <t>P(T&lt;=t) 양측 검정</t>
  </si>
  <si>
    <t>t 기각치 양측 검정</t>
  </si>
  <si>
    <t>t-검정: 쌍체 비교</t>
  </si>
  <si>
    <t>피어슨 상관 계수</t>
  </si>
  <si>
    <t>기지의 분산</t>
    <phoneticPr fontId="1" type="noConversion"/>
  </si>
  <si>
    <t>복용 전</t>
    <phoneticPr fontId="1" type="noConversion"/>
  </si>
  <si>
    <t>복용 후</t>
    <phoneticPr fontId="1" type="noConversion"/>
  </si>
  <si>
    <t>직경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</si>
</sst>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한양신명조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workbookViewId="0">
      <selection activeCell="A2" sqref="A2:A7"/>
    </sheetView>
  </sheetViews>
  <sheetFormatPr defaultRowHeight="16.5"/>
  <cols>
    <col min="3" max="3" width="15.75" customWidth="1"/>
    <col min="6" max="6" width="10.75" customWidth="1"/>
  </cols>
  <sheetData>
    <row r="1" spans="1:7">
      <c r="A1" s="5" t="s">
        <v>15</v>
      </c>
      <c r="C1" s="4" t="s">
        <v>0</v>
      </c>
      <c r="D1" s="4"/>
    </row>
    <row r="2" spans="1:7">
      <c r="A2" s="6">
        <v>12.6</v>
      </c>
      <c r="C2" s="1"/>
      <c r="D2" s="1"/>
      <c r="F2" t="s">
        <v>16</v>
      </c>
      <c r="G2">
        <f>(D3-12.5)/(D7/SQRT(D15))</f>
        <v>1.9364916731036685</v>
      </c>
    </row>
    <row r="3" spans="1:7">
      <c r="A3">
        <v>12.7</v>
      </c>
      <c r="C3" s="1" t="s">
        <v>1</v>
      </c>
      <c r="D3" s="1">
        <v>12.599999999999998</v>
      </c>
      <c r="F3" t="s">
        <v>17</v>
      </c>
      <c r="G3">
        <f>_xlfn.T.DIST.2T(G2,9)</f>
        <v>8.4785212787178946E-2</v>
      </c>
    </row>
    <row r="4" spans="1:7">
      <c r="A4">
        <v>12.8</v>
      </c>
      <c r="C4" s="1" t="s">
        <v>2</v>
      </c>
      <c r="D4" s="1">
        <v>5.163977794943219E-2</v>
      </c>
    </row>
    <row r="5" spans="1:7">
      <c r="A5">
        <v>12.6</v>
      </c>
      <c r="C5" s="1" t="s">
        <v>3</v>
      </c>
      <c r="D5" s="1">
        <v>12.6</v>
      </c>
    </row>
    <row r="6" spans="1:7">
      <c r="A6">
        <v>12.7</v>
      </c>
      <c r="C6" s="1" t="s">
        <v>4</v>
      </c>
      <c r="D6" s="1">
        <v>12.6</v>
      </c>
    </row>
    <row r="7" spans="1:7">
      <c r="A7">
        <v>12.4</v>
      </c>
      <c r="C7" s="1" t="s">
        <v>5</v>
      </c>
      <c r="D7" s="1">
        <v>0.16329931618554511</v>
      </c>
    </row>
    <row r="8" spans="1:7">
      <c r="A8">
        <v>12.5</v>
      </c>
      <c r="C8" s="1" t="s">
        <v>6</v>
      </c>
      <c r="D8" s="1">
        <v>2.6666666666666634E-2</v>
      </c>
    </row>
    <row r="9" spans="1:7">
      <c r="A9">
        <v>12.6</v>
      </c>
      <c r="C9" s="1" t="s">
        <v>7</v>
      </c>
      <c r="D9" s="1">
        <v>-0.28794642857148123</v>
      </c>
    </row>
    <row r="10" spans="1:7">
      <c r="A10">
        <v>12.8</v>
      </c>
      <c r="C10" s="1" t="s">
        <v>8</v>
      </c>
      <c r="D10" s="1">
        <v>-0.57409915846474802</v>
      </c>
    </row>
    <row r="11" spans="1:7">
      <c r="A11">
        <v>12.3</v>
      </c>
      <c r="C11" s="1" t="s">
        <v>9</v>
      </c>
      <c r="D11" s="1">
        <v>0.5</v>
      </c>
    </row>
    <row r="12" spans="1:7">
      <c r="C12" s="1" t="s">
        <v>10</v>
      </c>
      <c r="D12" s="1">
        <v>12.3</v>
      </c>
    </row>
    <row r="13" spans="1:7">
      <c r="C13" s="1" t="s">
        <v>11</v>
      </c>
      <c r="D13" s="1">
        <v>12.8</v>
      </c>
    </row>
    <row r="14" spans="1:7">
      <c r="C14" s="1" t="s">
        <v>12</v>
      </c>
      <c r="D14" s="1">
        <v>125.99999999999999</v>
      </c>
    </row>
    <row r="15" spans="1:7">
      <c r="C15" s="1" t="s">
        <v>13</v>
      </c>
      <c r="D15" s="1">
        <v>10</v>
      </c>
    </row>
    <row r="16" spans="1:7" ht="17.25" thickBot="1">
      <c r="C16" s="2" t="s">
        <v>14</v>
      </c>
      <c r="D16" s="2">
        <v>0.11681729357361682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5983B-ADF8-485F-9138-AEF946BFC04A}">
  <dimension ref="B2:B52"/>
  <sheetViews>
    <sheetView zoomScaleNormal="100" workbookViewId="0">
      <selection activeCell="L15" sqref="L15"/>
    </sheetView>
  </sheetViews>
  <sheetFormatPr defaultRowHeight="16.5"/>
  <sheetData>
    <row r="2" spans="2:2">
      <c r="B2" s="5" t="s">
        <v>45</v>
      </c>
    </row>
    <row r="3" spans="2:2">
      <c r="B3">
        <v>56.7</v>
      </c>
    </row>
    <row r="4" spans="2:2">
      <c r="B4">
        <v>64</v>
      </c>
    </row>
    <row r="5" spans="2:2">
      <c r="B5">
        <v>58.2</v>
      </c>
    </row>
    <row r="6" spans="2:2">
      <c r="B6">
        <v>60.4</v>
      </c>
    </row>
    <row r="7" spans="2:2">
      <c r="B7">
        <v>63.7</v>
      </c>
    </row>
    <row r="8" spans="2:2">
      <c r="B8">
        <v>58</v>
      </c>
    </row>
    <row r="9" spans="2:2">
      <c r="B9">
        <v>55.1</v>
      </c>
    </row>
    <row r="10" spans="2:2">
      <c r="B10">
        <v>54.3</v>
      </c>
    </row>
    <row r="11" spans="2:2">
      <c r="B11">
        <v>57.8</v>
      </c>
    </row>
    <row r="12" spans="2:2">
      <c r="B12">
        <v>63.1</v>
      </c>
    </row>
    <row r="13" spans="2:2">
      <c r="B13">
        <v>61.6</v>
      </c>
    </row>
    <row r="14" spans="2:2">
      <c r="B14">
        <v>63.2</v>
      </c>
    </row>
    <row r="15" spans="2:2">
      <c r="B15">
        <v>54.3</v>
      </c>
    </row>
    <row r="16" spans="2:2">
      <c r="B16">
        <v>54.2</v>
      </c>
    </row>
    <row r="17" spans="2:2">
      <c r="B17">
        <v>56.2</v>
      </c>
    </row>
    <row r="18" spans="2:2">
      <c r="B18">
        <v>63.4</v>
      </c>
    </row>
    <row r="19" spans="2:2">
      <c r="B19">
        <v>57.7</v>
      </c>
    </row>
    <row r="20" spans="2:2">
      <c r="B20">
        <v>54.2</v>
      </c>
    </row>
    <row r="21" spans="2:2">
      <c r="B21">
        <v>55.4</v>
      </c>
    </row>
    <row r="22" spans="2:2">
      <c r="B22">
        <v>60.3</v>
      </c>
    </row>
    <row r="23" spans="2:2">
      <c r="B23">
        <v>60.2</v>
      </c>
    </row>
    <row r="24" spans="2:2">
      <c r="B24">
        <v>54.1</v>
      </c>
    </row>
    <row r="25" spans="2:2">
      <c r="B25">
        <v>60.1</v>
      </c>
    </row>
    <row r="26" spans="2:2">
      <c r="B26">
        <v>57.1</v>
      </c>
    </row>
    <row r="27" spans="2:2">
      <c r="B27">
        <v>57.2</v>
      </c>
    </row>
    <row r="28" spans="2:2">
      <c r="B28">
        <v>61.9</v>
      </c>
    </row>
    <row r="29" spans="2:2">
      <c r="B29">
        <v>63.2</v>
      </c>
    </row>
    <row r="30" spans="2:2">
      <c r="B30">
        <v>59.6</v>
      </c>
    </row>
    <row r="31" spans="2:2">
      <c r="B31">
        <v>60.1</v>
      </c>
    </row>
    <row r="32" spans="2:2">
      <c r="B32">
        <v>62.1</v>
      </c>
    </row>
    <row r="33" spans="2:2">
      <c r="B33">
        <v>61.2</v>
      </c>
    </row>
    <row r="34" spans="2:2">
      <c r="B34">
        <v>56</v>
      </c>
    </row>
    <row r="35" spans="2:2">
      <c r="B35">
        <v>55.9</v>
      </c>
    </row>
    <row r="36" spans="2:2">
      <c r="B36">
        <v>54.8</v>
      </c>
    </row>
    <row r="37" spans="2:2">
      <c r="B37">
        <v>58.1</v>
      </c>
    </row>
    <row r="38" spans="2:2">
      <c r="B38">
        <v>61.5</v>
      </c>
    </row>
    <row r="39" spans="2:2">
      <c r="B39">
        <v>61.7</v>
      </c>
    </row>
    <row r="40" spans="2:2">
      <c r="B40">
        <v>61.2</v>
      </c>
    </row>
    <row r="41" spans="2:2">
      <c r="B41">
        <v>55.8</v>
      </c>
    </row>
    <row r="42" spans="2:2">
      <c r="B42">
        <v>59</v>
      </c>
    </row>
    <row r="43" spans="2:2">
      <c r="B43">
        <v>62.9</v>
      </c>
    </row>
    <row r="44" spans="2:2">
      <c r="B44">
        <v>63.9</v>
      </c>
    </row>
    <row r="45" spans="2:2">
      <c r="B45">
        <v>59.3</v>
      </c>
    </row>
    <row r="46" spans="2:2">
      <c r="B46">
        <v>60.9</v>
      </c>
    </row>
    <row r="47" spans="2:2">
      <c r="B47">
        <v>59</v>
      </c>
    </row>
    <row r="48" spans="2:2">
      <c r="B48">
        <v>58.7</v>
      </c>
    </row>
    <row r="49" spans="2:2">
      <c r="B49">
        <v>61.4</v>
      </c>
    </row>
    <row r="50" spans="2:2">
      <c r="B50">
        <v>61.8</v>
      </c>
    </row>
    <row r="51" spans="2:2">
      <c r="B51">
        <v>54.9</v>
      </c>
    </row>
    <row r="52" spans="2:2">
      <c r="B52">
        <v>57.7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3"/>
  <sheetViews>
    <sheetView workbookViewId="0">
      <selection activeCell="L9" sqref="L9"/>
    </sheetView>
  </sheetViews>
  <sheetFormatPr defaultRowHeight="16.5"/>
  <cols>
    <col min="4" max="4" width="19.375" customWidth="1"/>
  </cols>
  <sheetData>
    <row r="1" spans="1:6">
      <c r="A1" s="7" t="s">
        <v>18</v>
      </c>
      <c r="B1" s="8" t="s">
        <v>19</v>
      </c>
    </row>
    <row r="2" spans="1:6">
      <c r="A2" s="5">
        <v>52</v>
      </c>
      <c r="B2" s="9">
        <v>62</v>
      </c>
      <c r="D2" t="s">
        <v>21</v>
      </c>
    </row>
    <row r="3" spans="1:6" ht="17.25" thickBot="1">
      <c r="A3" s="5">
        <v>60</v>
      </c>
      <c r="B3" s="9">
        <v>58</v>
      </c>
    </row>
    <row r="4" spans="1:6">
      <c r="A4" s="5">
        <v>55</v>
      </c>
      <c r="B4" s="9">
        <v>65</v>
      </c>
      <c r="D4" s="3"/>
      <c r="E4" s="3" t="s">
        <v>22</v>
      </c>
      <c r="F4" s="3" t="s">
        <v>23</v>
      </c>
    </row>
    <row r="5" spans="1:6">
      <c r="A5" s="5">
        <v>46</v>
      </c>
      <c r="B5" s="9">
        <v>66</v>
      </c>
      <c r="D5" s="1" t="s">
        <v>1</v>
      </c>
      <c r="E5" s="1">
        <v>64.05</v>
      </c>
      <c r="F5" s="1">
        <v>52.75</v>
      </c>
    </row>
    <row r="6" spans="1:6">
      <c r="A6" s="5">
        <v>33</v>
      </c>
      <c r="B6" s="9">
        <v>63</v>
      </c>
      <c r="D6" s="1" t="s">
        <v>42</v>
      </c>
      <c r="E6" s="1">
        <v>136.88999999999999</v>
      </c>
      <c r="F6" s="1">
        <v>136.88999999999999</v>
      </c>
    </row>
    <row r="7" spans="1:6">
      <c r="A7" s="5">
        <v>75</v>
      </c>
      <c r="B7" s="9">
        <v>45</v>
      </c>
      <c r="D7" s="1" t="s">
        <v>13</v>
      </c>
      <c r="E7" s="1">
        <v>20</v>
      </c>
      <c r="F7" s="1">
        <v>20</v>
      </c>
    </row>
    <row r="8" spans="1:6">
      <c r="A8" s="5">
        <v>58</v>
      </c>
      <c r="B8" s="9">
        <v>56</v>
      </c>
      <c r="D8" s="1" t="s">
        <v>24</v>
      </c>
      <c r="E8" s="1">
        <v>10</v>
      </c>
      <c r="F8" s="1"/>
    </row>
    <row r="9" spans="1:6">
      <c r="A9" s="5">
        <v>45</v>
      </c>
      <c r="B9" s="9">
        <v>65</v>
      </c>
      <c r="D9" s="1" t="s">
        <v>25</v>
      </c>
      <c r="E9" s="1">
        <v>0.35136418446315254</v>
      </c>
      <c r="F9" s="1"/>
    </row>
    <row r="10" spans="1:6">
      <c r="A10" s="5">
        <v>57</v>
      </c>
      <c r="B10" s="9">
        <v>77</v>
      </c>
      <c r="D10" s="1" t="s">
        <v>26</v>
      </c>
      <c r="E10" s="1">
        <v>0.36265757411878863</v>
      </c>
      <c r="F10" s="1"/>
    </row>
    <row r="11" spans="1:6">
      <c r="A11" s="5">
        <v>88</v>
      </c>
      <c r="B11" s="9">
        <v>47</v>
      </c>
      <c r="D11" s="1" t="s">
        <v>27</v>
      </c>
      <c r="E11" s="1">
        <v>1.6448536269514724</v>
      </c>
      <c r="F11" s="1"/>
    </row>
    <row r="12" spans="1:6">
      <c r="A12" s="5">
        <v>35</v>
      </c>
      <c r="B12" s="9">
        <v>85</v>
      </c>
      <c r="D12" s="1" t="s">
        <v>28</v>
      </c>
      <c r="E12" s="1">
        <v>0.72531514823757726</v>
      </c>
      <c r="F12" s="1"/>
    </row>
    <row r="13" spans="1:6" ht="17.25" thickBot="1">
      <c r="A13" s="5">
        <v>57</v>
      </c>
      <c r="B13" s="9">
        <v>77</v>
      </c>
      <c r="D13" s="2" t="s">
        <v>29</v>
      </c>
      <c r="E13" s="2">
        <v>1.959963984540054</v>
      </c>
      <c r="F13" s="2"/>
    </row>
    <row r="14" spans="1:6">
      <c r="A14" s="5">
        <v>48</v>
      </c>
      <c r="B14" s="9">
        <v>58</v>
      </c>
    </row>
    <row r="15" spans="1:6">
      <c r="A15" s="5">
        <v>54</v>
      </c>
      <c r="B15" s="9">
        <v>69</v>
      </c>
    </row>
    <row r="16" spans="1:6">
      <c r="A16" s="5">
        <v>52</v>
      </c>
      <c r="B16" s="9">
        <v>64</v>
      </c>
    </row>
    <row r="17" spans="1:4">
      <c r="A17" s="5">
        <v>46</v>
      </c>
      <c r="B17" s="9">
        <v>66</v>
      </c>
    </row>
    <row r="18" spans="1:4">
      <c r="A18" s="5">
        <v>38</v>
      </c>
      <c r="B18" s="9">
        <v>58</v>
      </c>
    </row>
    <row r="19" spans="1:4">
      <c r="A19" s="5">
        <v>40</v>
      </c>
      <c r="B19" s="9">
        <v>70</v>
      </c>
    </row>
    <row r="20" spans="1:4">
      <c r="A20" s="5">
        <v>52</v>
      </c>
      <c r="B20" s="9">
        <v>72</v>
      </c>
    </row>
    <row r="21" spans="1:4">
      <c r="A21" s="5">
        <v>64</v>
      </c>
      <c r="B21" s="9">
        <v>58</v>
      </c>
    </row>
    <row r="23" spans="1:4">
      <c r="C23" t="s">
        <v>20</v>
      </c>
      <c r="D23">
        <f>11.7*11.7</f>
        <v>136.88999999999999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G26" sqref="G26"/>
    </sheetView>
  </sheetViews>
  <sheetFormatPr defaultRowHeight="16.5"/>
  <cols>
    <col min="4" max="4" width="17" customWidth="1"/>
  </cols>
  <sheetData>
    <row r="1" spans="1:6">
      <c r="A1" s="12" t="s">
        <v>30</v>
      </c>
      <c r="B1" s="13" t="s">
        <v>31</v>
      </c>
      <c r="D1" t="s">
        <v>32</v>
      </c>
    </row>
    <row r="2" spans="1:6" ht="17.25" thickBot="1">
      <c r="A2" s="10">
        <v>10.199999999999999</v>
      </c>
      <c r="B2" s="14">
        <v>9.8000000000000007</v>
      </c>
    </row>
    <row r="3" spans="1:6">
      <c r="A3" s="10">
        <v>10.5</v>
      </c>
      <c r="B3" s="14">
        <v>9.6</v>
      </c>
      <c r="D3" s="3"/>
      <c r="E3" s="3" t="s">
        <v>22</v>
      </c>
      <c r="F3" s="3" t="s">
        <v>23</v>
      </c>
    </row>
    <row r="4" spans="1:6">
      <c r="A4" s="10">
        <v>10.3</v>
      </c>
      <c r="B4" s="14">
        <v>10.1</v>
      </c>
      <c r="D4" s="1" t="s">
        <v>1</v>
      </c>
      <c r="E4" s="1">
        <v>10.37</v>
      </c>
      <c r="F4" s="1">
        <v>9.83</v>
      </c>
    </row>
    <row r="5" spans="1:6">
      <c r="A5" s="10">
        <v>10.8</v>
      </c>
      <c r="B5" s="14">
        <v>10.199999999999999</v>
      </c>
      <c r="D5" s="1" t="s">
        <v>6</v>
      </c>
      <c r="E5" s="1">
        <v>0.10455555555558425</v>
      </c>
      <c r="F5" s="1">
        <v>5.7888888888884243E-2</v>
      </c>
    </row>
    <row r="6" spans="1:6">
      <c r="A6" s="10">
        <v>9.8000000000000007</v>
      </c>
      <c r="B6" s="14">
        <v>10.1</v>
      </c>
      <c r="D6" s="1" t="s">
        <v>13</v>
      </c>
      <c r="E6" s="1">
        <v>10</v>
      </c>
      <c r="F6" s="1">
        <v>10</v>
      </c>
    </row>
    <row r="7" spans="1:6">
      <c r="A7" s="10">
        <v>10.6</v>
      </c>
      <c r="B7" s="14">
        <v>9.6999999999999993</v>
      </c>
      <c r="D7" s="1" t="s">
        <v>33</v>
      </c>
      <c r="E7" s="1">
        <v>8.1222222222234242E-2</v>
      </c>
      <c r="F7" s="1"/>
    </row>
    <row r="8" spans="1:6">
      <c r="A8" s="10">
        <v>10.7</v>
      </c>
      <c r="B8" s="14">
        <v>9.5</v>
      </c>
      <c r="D8" s="1" t="s">
        <v>24</v>
      </c>
      <c r="E8" s="1">
        <v>0</v>
      </c>
      <c r="F8" s="1"/>
    </row>
    <row r="9" spans="1:6">
      <c r="A9" s="10">
        <v>10.199999999999999</v>
      </c>
      <c r="B9" s="14">
        <v>9.6</v>
      </c>
      <c r="D9" s="1" t="s">
        <v>34</v>
      </c>
      <c r="E9" s="1">
        <v>18</v>
      </c>
      <c r="F9" s="1"/>
    </row>
    <row r="10" spans="1:6">
      <c r="A10" s="10">
        <v>10</v>
      </c>
      <c r="B10" s="14">
        <v>9.8000000000000007</v>
      </c>
      <c r="D10" s="1" t="s">
        <v>35</v>
      </c>
      <c r="E10" s="1">
        <v>4.2368328258238055</v>
      </c>
      <c r="F10" s="1"/>
    </row>
    <row r="11" spans="1:6">
      <c r="A11" s="10">
        <v>10.6</v>
      </c>
      <c r="B11" s="14">
        <v>9.9</v>
      </c>
      <c r="D11" s="1" t="s">
        <v>36</v>
      </c>
      <c r="E11" s="1">
        <v>2.4797388536668277E-4</v>
      </c>
      <c r="F11" s="1"/>
    </row>
    <row r="12" spans="1:6">
      <c r="A12" s="15"/>
      <c r="B12" s="15"/>
      <c r="D12" s="1" t="s">
        <v>37</v>
      </c>
      <c r="E12" s="1">
        <v>1.7340635923093939</v>
      </c>
      <c r="F12" s="1"/>
    </row>
    <row r="13" spans="1:6">
      <c r="A13" s="11"/>
      <c r="B13" s="11"/>
      <c r="D13" s="1" t="s">
        <v>38</v>
      </c>
      <c r="E13" s="1">
        <v>4.9594777073336553E-4</v>
      </c>
      <c r="F13" s="1"/>
    </row>
    <row r="14" spans="1:6" ht="17.25" thickBot="1">
      <c r="A14" s="11"/>
      <c r="B14" s="11"/>
      <c r="D14" s="2" t="s">
        <v>39</v>
      </c>
      <c r="E14" s="2">
        <v>2.1009220368611805</v>
      </c>
      <c r="F14" s="2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"/>
  <sheetViews>
    <sheetView tabSelected="1" workbookViewId="0">
      <selection activeCell="J29" sqref="J29"/>
    </sheetView>
  </sheetViews>
  <sheetFormatPr defaultRowHeight="16.5"/>
  <cols>
    <col min="4" max="4" width="17.375" customWidth="1"/>
  </cols>
  <sheetData>
    <row r="1" spans="1:6">
      <c r="A1" s="8" t="s">
        <v>43</v>
      </c>
      <c r="B1" s="7" t="s">
        <v>44</v>
      </c>
      <c r="D1" t="s">
        <v>40</v>
      </c>
    </row>
    <row r="2" spans="1:6" ht="17.25" thickBot="1">
      <c r="A2" s="9">
        <v>50</v>
      </c>
      <c r="B2" s="5">
        <v>48</v>
      </c>
    </row>
    <row r="3" spans="1:6">
      <c r="A3" s="9">
        <v>45</v>
      </c>
      <c r="B3" s="5">
        <v>45</v>
      </c>
      <c r="D3" s="3"/>
      <c r="E3" s="3" t="s">
        <v>22</v>
      </c>
      <c r="F3" s="3" t="s">
        <v>23</v>
      </c>
    </row>
    <row r="4" spans="1:6">
      <c r="A4" s="9">
        <v>55</v>
      </c>
      <c r="B4" s="5">
        <v>50</v>
      </c>
      <c r="D4" s="1" t="s">
        <v>1</v>
      </c>
      <c r="E4" s="1">
        <v>54.1</v>
      </c>
      <c r="F4" s="1">
        <v>52.5</v>
      </c>
    </row>
    <row r="5" spans="1:6">
      <c r="A5" s="9">
        <v>60</v>
      </c>
      <c r="B5" s="5">
        <v>60</v>
      </c>
      <c r="D5" s="1" t="s">
        <v>6</v>
      </c>
      <c r="E5" s="1">
        <v>69.655555555555722</v>
      </c>
      <c r="F5" s="1">
        <v>32.944444444444443</v>
      </c>
    </row>
    <row r="6" spans="1:6">
      <c r="A6" s="9">
        <v>63</v>
      </c>
      <c r="B6" s="5">
        <v>60</v>
      </c>
      <c r="D6" s="1" t="s">
        <v>13</v>
      </c>
      <c r="E6" s="1">
        <v>10</v>
      </c>
      <c r="F6" s="1">
        <v>10</v>
      </c>
    </row>
    <row r="7" spans="1:6">
      <c r="A7" s="9">
        <v>48</v>
      </c>
      <c r="B7" s="5">
        <v>50</v>
      </c>
      <c r="D7" s="1" t="s">
        <v>41</v>
      </c>
      <c r="E7" s="1">
        <v>0.91503040195988861</v>
      </c>
      <c r="F7" s="1"/>
    </row>
    <row r="8" spans="1:6">
      <c r="A8" s="9">
        <v>50</v>
      </c>
      <c r="B8" s="5">
        <v>49</v>
      </c>
      <c r="D8" s="1" t="s">
        <v>24</v>
      </c>
      <c r="E8" s="1">
        <v>0</v>
      </c>
      <c r="F8" s="1"/>
    </row>
    <row r="9" spans="1:6">
      <c r="A9" s="9">
        <v>70</v>
      </c>
      <c r="B9" s="5">
        <v>60</v>
      </c>
      <c r="D9" s="1" t="s">
        <v>34</v>
      </c>
      <c r="E9" s="1">
        <v>9</v>
      </c>
      <c r="F9" s="1"/>
    </row>
    <row r="10" spans="1:6">
      <c r="A10" s="9">
        <v>56</v>
      </c>
      <c r="B10" s="5">
        <v>55</v>
      </c>
      <c r="D10" s="1" t="s">
        <v>35</v>
      </c>
      <c r="E10" s="1">
        <v>1.3093073414159544</v>
      </c>
      <c r="F10" s="1"/>
    </row>
    <row r="11" spans="1:6">
      <c r="A11" s="9">
        <v>44</v>
      </c>
      <c r="B11" s="5">
        <v>48</v>
      </c>
      <c r="D11" s="1" t="s">
        <v>36</v>
      </c>
      <c r="E11" s="1">
        <v>0.11143417509570558</v>
      </c>
      <c r="F11" s="1"/>
    </row>
    <row r="12" spans="1:6">
      <c r="D12" s="1" t="s">
        <v>37</v>
      </c>
      <c r="E12" s="1">
        <v>1.83311292255007</v>
      </c>
      <c r="F12" s="1"/>
    </row>
    <row r="13" spans="1:6">
      <c r="D13" s="1" t="s">
        <v>38</v>
      </c>
      <c r="E13" s="1">
        <v>0.22286835019141116</v>
      </c>
      <c r="F13" s="1"/>
    </row>
    <row r="14" spans="1:6" ht="17.25" thickBot="1">
      <c r="D14" s="2" t="s">
        <v>39</v>
      </c>
      <c r="E14" s="2">
        <v>2.2621571581735829</v>
      </c>
      <c r="F14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예제 7-4</vt:lpstr>
      <vt:lpstr>예제 7-5</vt:lpstr>
      <vt:lpstr>예제 7-12</vt:lpstr>
      <vt:lpstr>예제 7-14</vt:lpstr>
      <vt:lpstr>예제 7-16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acauser3</cp:lastModifiedBy>
  <dcterms:created xsi:type="dcterms:W3CDTF">2013-08-18T04:09:10Z</dcterms:created>
  <dcterms:modified xsi:type="dcterms:W3CDTF">2022-07-05T03:16:14Z</dcterms:modified>
</cp:coreProperties>
</file>