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acauser3\Dropbox\내 PC (wrcho-desktop)\Desktop\Scan\"/>
    </mc:Choice>
  </mc:AlternateContent>
  <xr:revisionPtr revIDLastSave="0" documentId="13_ncr:1_{D5A49543-23FB-4FD1-8890-2F004CF545BE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7.21" sheetId="2" r:id="rId1"/>
    <sheet name="7.22" sheetId="3" r:id="rId2"/>
    <sheet name="7.23" sheetId="4" r:id="rId3"/>
    <sheet name="7.24" sheetId="5" r:id="rId4"/>
    <sheet name="7.25" sheetId="6" r:id="rId5"/>
    <sheet name="7.26" sheetId="7" r:id="rId6"/>
    <sheet name="7.27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3" i="2" l="1"/>
  <c r="A23" i="2"/>
</calcChain>
</file>

<file path=xl/sharedStrings.xml><?xml version="1.0" encoding="utf-8"?>
<sst xmlns="http://schemas.openxmlformats.org/spreadsheetml/2006/main" count="126" uniqueCount="46">
  <si>
    <t>남</t>
    <phoneticPr fontId="1" type="noConversion"/>
  </si>
  <si>
    <t>여</t>
    <phoneticPr fontId="1" type="noConversion"/>
  </si>
  <si>
    <t>분산</t>
  </si>
  <si>
    <t>남자분산</t>
    <phoneticPr fontId="1" type="noConversion"/>
  </si>
  <si>
    <t>여자분산</t>
    <phoneticPr fontId="1" type="noConversion"/>
  </si>
  <si>
    <t>z-검정: 평균에 대한 두 집단</t>
  </si>
  <si>
    <t>변수 1</t>
  </si>
  <si>
    <t>변수 2</t>
  </si>
  <si>
    <t>평균</t>
  </si>
  <si>
    <t>기지의 분산</t>
  </si>
  <si>
    <t>관측수</t>
  </si>
  <si>
    <t>가설 평균차</t>
  </si>
  <si>
    <t>z 통계량</t>
  </si>
  <si>
    <t>P(Z&lt;=z) 단측 검정</t>
  </si>
  <si>
    <t>z 기각치 단측 검정</t>
  </si>
  <si>
    <t>P(Z&lt;=z) 양측 검정</t>
  </si>
  <si>
    <t>z 기각치 양측 검정</t>
  </si>
  <si>
    <t>Column1</t>
  </si>
  <si>
    <t>표준 오차</t>
  </si>
  <si>
    <t>중앙값</t>
  </si>
  <si>
    <t>최빈값</t>
  </si>
  <si>
    <t>표준 편차</t>
  </si>
  <si>
    <t>첨도</t>
  </si>
  <si>
    <t>왜도</t>
  </si>
  <si>
    <t>범위</t>
  </si>
  <si>
    <t>최소값</t>
  </si>
  <si>
    <t>최대값</t>
  </si>
  <si>
    <t>합</t>
  </si>
  <si>
    <t>신뢰 수준(95.0%)</t>
  </si>
  <si>
    <t>복용후</t>
    <phoneticPr fontId="1" type="noConversion"/>
  </si>
  <si>
    <t>복용전</t>
    <phoneticPr fontId="1" type="noConversion"/>
  </si>
  <si>
    <t>t-검정: 쌍체 비교</t>
  </si>
  <si>
    <t>피어슨 상관 계수</t>
  </si>
  <si>
    <t>자유도</t>
  </si>
  <si>
    <t>t 통계량</t>
  </si>
  <si>
    <t>P(T&lt;=t) 단측 검정</t>
  </si>
  <si>
    <t>t 기각치 단측 검정</t>
  </si>
  <si>
    <t>P(T&lt;=t) 양측 검정</t>
  </si>
  <si>
    <t>t 기각치 양측 검정</t>
  </si>
  <si>
    <t>신뢰 수준(90.0%)</t>
  </si>
  <si>
    <t>신뢰 수준(99.0%)</t>
  </si>
  <si>
    <t>공동(Pooled) 분산</t>
  </si>
  <si>
    <t>t-검정: 이분산 가정 두 집단</t>
  </si>
  <si>
    <t>t-검정: 등분산 가정 두 집단</t>
  </si>
  <si>
    <t>광산2</t>
    <phoneticPr fontId="1" type="noConversion"/>
  </si>
  <si>
    <t>광산1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</si>
</sst>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Continuous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workbookViewId="0">
      <selection activeCell="F24" sqref="F24"/>
    </sheetView>
  </sheetViews>
  <sheetFormatPr defaultRowHeight="16.5" x14ac:dyDescent="0.3"/>
  <cols>
    <col min="4" max="4" width="16.125" customWidth="1"/>
  </cols>
  <sheetData>
    <row r="1" spans="1:6" ht="17.25" thickBot="1" x14ac:dyDescent="0.35">
      <c r="A1" s="5" t="s">
        <v>0</v>
      </c>
      <c r="B1" s="5" t="s">
        <v>1</v>
      </c>
    </row>
    <row r="2" spans="1:6" ht="17.25" thickTop="1" x14ac:dyDescent="0.3">
      <c r="A2">
        <v>3</v>
      </c>
      <c r="B2">
        <v>12</v>
      </c>
      <c r="D2" t="s">
        <v>5</v>
      </c>
    </row>
    <row r="3" spans="1:6" ht="17.25" thickBot="1" x14ac:dyDescent="0.35">
      <c r="A3">
        <v>4</v>
      </c>
      <c r="B3">
        <v>5</v>
      </c>
    </row>
    <row r="4" spans="1:6" x14ac:dyDescent="0.3">
      <c r="A4">
        <v>12</v>
      </c>
      <c r="B4">
        <v>4</v>
      </c>
      <c r="D4" s="3"/>
      <c r="E4" s="3" t="s">
        <v>6</v>
      </c>
      <c r="F4" s="3" t="s">
        <v>7</v>
      </c>
    </row>
    <row r="5" spans="1:6" x14ac:dyDescent="0.3">
      <c r="A5">
        <v>16</v>
      </c>
      <c r="B5">
        <v>10</v>
      </c>
      <c r="D5" s="1" t="s">
        <v>8</v>
      </c>
      <c r="E5" s="1">
        <v>11.45</v>
      </c>
      <c r="F5" s="1">
        <v>11.176470588235293</v>
      </c>
    </row>
    <row r="6" spans="1:6" x14ac:dyDescent="0.3">
      <c r="A6">
        <v>5</v>
      </c>
      <c r="B6">
        <v>1</v>
      </c>
      <c r="D6" s="1" t="s">
        <v>9</v>
      </c>
      <c r="E6" s="1">
        <v>31.36</v>
      </c>
      <c r="F6" s="1">
        <v>20.25</v>
      </c>
    </row>
    <row r="7" spans="1:6" x14ac:dyDescent="0.3">
      <c r="A7">
        <v>11</v>
      </c>
      <c r="B7">
        <v>8</v>
      </c>
      <c r="D7" s="1" t="s">
        <v>10</v>
      </c>
      <c r="E7" s="1">
        <v>20</v>
      </c>
      <c r="F7" s="1">
        <v>17</v>
      </c>
    </row>
    <row r="8" spans="1:6" x14ac:dyDescent="0.3">
      <c r="A8">
        <v>21</v>
      </c>
      <c r="B8">
        <v>19</v>
      </c>
      <c r="D8" s="1" t="s">
        <v>11</v>
      </c>
      <c r="E8" s="1">
        <v>0</v>
      </c>
      <c r="F8" s="1"/>
    </row>
    <row r="9" spans="1:6" x14ac:dyDescent="0.3">
      <c r="A9">
        <v>9</v>
      </c>
      <c r="B9">
        <v>13</v>
      </c>
      <c r="D9" s="1" t="s">
        <v>12</v>
      </c>
      <c r="E9" s="1">
        <v>0.16466992685421042</v>
      </c>
      <c r="F9" s="1"/>
    </row>
    <row r="10" spans="1:6" x14ac:dyDescent="0.3">
      <c r="A10">
        <v>8</v>
      </c>
      <c r="B10">
        <v>9</v>
      </c>
      <c r="D10" s="1" t="s">
        <v>13</v>
      </c>
      <c r="E10" s="1">
        <v>0.43460189434574348</v>
      </c>
      <c r="F10" s="1"/>
    </row>
    <row r="11" spans="1:6" x14ac:dyDescent="0.3">
      <c r="A11">
        <v>25</v>
      </c>
      <c r="B11">
        <v>16</v>
      </c>
      <c r="D11" s="1" t="s">
        <v>14</v>
      </c>
      <c r="E11" s="1">
        <v>1.6448536269514715</v>
      </c>
      <c r="F11" s="1"/>
    </row>
    <row r="12" spans="1:6" x14ac:dyDescent="0.3">
      <c r="A12">
        <v>17</v>
      </c>
      <c r="B12">
        <v>13</v>
      </c>
      <c r="D12" s="1" t="s">
        <v>15</v>
      </c>
      <c r="E12" s="1">
        <v>0.86920378869148696</v>
      </c>
      <c r="F12" s="1"/>
    </row>
    <row r="13" spans="1:6" ht="17.25" thickBot="1" x14ac:dyDescent="0.35">
      <c r="A13">
        <v>3</v>
      </c>
      <c r="B13">
        <v>13</v>
      </c>
      <c r="D13" s="2" t="s">
        <v>16</v>
      </c>
      <c r="E13" s="2">
        <v>1.9599639845400536</v>
      </c>
      <c r="F13" s="2"/>
    </row>
    <row r="14" spans="1:6" x14ac:dyDescent="0.3">
      <c r="A14">
        <v>8</v>
      </c>
      <c r="B14">
        <v>7</v>
      </c>
    </row>
    <row r="15" spans="1:6" x14ac:dyDescent="0.3">
      <c r="A15">
        <v>6</v>
      </c>
      <c r="B15">
        <v>9</v>
      </c>
    </row>
    <row r="16" spans="1:6" x14ac:dyDescent="0.3">
      <c r="A16">
        <v>13</v>
      </c>
      <c r="B16">
        <v>15</v>
      </c>
    </row>
    <row r="17" spans="1:2" x14ac:dyDescent="0.3">
      <c r="A17">
        <v>7</v>
      </c>
      <c r="B17">
        <v>8</v>
      </c>
    </row>
    <row r="18" spans="1:2" x14ac:dyDescent="0.3">
      <c r="A18">
        <v>30</v>
      </c>
      <c r="B18">
        <v>28</v>
      </c>
    </row>
    <row r="19" spans="1:2" x14ac:dyDescent="0.3">
      <c r="A19">
        <v>12</v>
      </c>
    </row>
    <row r="20" spans="1:2" x14ac:dyDescent="0.3">
      <c r="A20">
        <v>9</v>
      </c>
    </row>
    <row r="21" spans="1:2" ht="17.25" thickBot="1" x14ac:dyDescent="0.35">
      <c r="A21">
        <v>10</v>
      </c>
    </row>
    <row r="22" spans="1:2" ht="18" thickTop="1" thickBot="1" x14ac:dyDescent="0.35">
      <c r="A22" s="6" t="s">
        <v>3</v>
      </c>
      <c r="B22" s="7" t="s">
        <v>4</v>
      </c>
    </row>
    <row r="23" spans="1:2" ht="18" thickTop="1" thickBot="1" x14ac:dyDescent="0.35">
      <c r="A23" s="6">
        <f>5.6^2</f>
        <v>31.359999999999996</v>
      </c>
      <c r="B23" s="7">
        <f>4.5^2</f>
        <v>20.25</v>
      </c>
    </row>
    <row r="24" spans="1:2" ht="17.25" thickTop="1" x14ac:dyDescent="0.3"/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"/>
  <sheetViews>
    <sheetView workbookViewId="0">
      <selection activeCell="F7" sqref="F7"/>
    </sheetView>
  </sheetViews>
  <sheetFormatPr defaultRowHeight="16.5" x14ac:dyDescent="0.3"/>
  <cols>
    <col min="3" max="3" width="17.25" customWidth="1"/>
    <col min="6" max="6" width="16.625" customWidth="1"/>
  </cols>
  <sheetData>
    <row r="1" spans="1:7" x14ac:dyDescent="0.3">
      <c r="A1">
        <v>2.75</v>
      </c>
      <c r="C1" s="4" t="s">
        <v>17</v>
      </c>
      <c r="D1" s="4"/>
      <c r="F1" s="4" t="s">
        <v>17</v>
      </c>
      <c r="G1" s="4"/>
    </row>
    <row r="2" spans="1:7" x14ac:dyDescent="0.3">
      <c r="A2">
        <v>3.25</v>
      </c>
      <c r="C2" s="1"/>
      <c r="D2" s="1"/>
      <c r="F2" s="1"/>
      <c r="G2" s="1"/>
    </row>
    <row r="3" spans="1:7" ht="17.25" thickBot="1" x14ac:dyDescent="0.35">
      <c r="A3">
        <v>3.48</v>
      </c>
      <c r="C3" s="1" t="s">
        <v>8</v>
      </c>
      <c r="D3" s="1">
        <v>3.016</v>
      </c>
      <c r="F3" s="2" t="s">
        <v>39</v>
      </c>
      <c r="G3" s="2">
        <v>0.21269554372153104</v>
      </c>
    </row>
    <row r="4" spans="1:7" ht="17.25" thickBot="1" x14ac:dyDescent="0.35">
      <c r="A4">
        <v>2.95</v>
      </c>
      <c r="C4" s="1" t="s">
        <v>18</v>
      </c>
      <c r="D4" s="1">
        <v>0.12300706013113696</v>
      </c>
    </row>
    <row r="5" spans="1:7" x14ac:dyDescent="0.3">
      <c r="A5">
        <v>2.82</v>
      </c>
      <c r="C5" s="1" t="s">
        <v>19</v>
      </c>
      <c r="D5" s="1">
        <v>2.95</v>
      </c>
      <c r="F5" s="4" t="s">
        <v>17</v>
      </c>
      <c r="G5" s="4"/>
    </row>
    <row r="6" spans="1:7" x14ac:dyDescent="0.3">
      <c r="A6">
        <v>3.75</v>
      </c>
      <c r="C6" s="1" t="s">
        <v>20</v>
      </c>
      <c r="D6" s="1">
        <v>2.75</v>
      </c>
      <c r="F6" s="1"/>
      <c r="G6" s="1"/>
    </row>
    <row r="7" spans="1:7" ht="17.25" thickBot="1" x14ac:dyDescent="0.35">
      <c r="A7">
        <v>4.01</v>
      </c>
      <c r="C7" s="1" t="s">
        <v>21</v>
      </c>
      <c r="D7" s="1">
        <v>0.55010429633125291</v>
      </c>
      <c r="F7" s="2" t="s">
        <v>40</v>
      </c>
      <c r="G7" s="2">
        <v>0.35191515516868832</v>
      </c>
    </row>
    <row r="8" spans="1:7" x14ac:dyDescent="0.3">
      <c r="A8">
        <v>3.05</v>
      </c>
      <c r="C8" s="1" t="s">
        <v>2</v>
      </c>
      <c r="D8" s="1">
        <v>0.30261473684210288</v>
      </c>
    </row>
    <row r="9" spans="1:7" x14ac:dyDescent="0.3">
      <c r="A9">
        <v>2.67</v>
      </c>
      <c r="C9" s="1" t="s">
        <v>22</v>
      </c>
      <c r="D9" s="1">
        <v>1.1792600962255335</v>
      </c>
    </row>
    <row r="10" spans="1:7" x14ac:dyDescent="0.3">
      <c r="A10">
        <v>4.25</v>
      </c>
      <c r="C10" s="1" t="s">
        <v>23</v>
      </c>
      <c r="D10" s="1">
        <v>0.4260282806975183</v>
      </c>
    </row>
    <row r="11" spans="1:7" x14ac:dyDescent="0.3">
      <c r="A11">
        <v>3.01</v>
      </c>
      <c r="C11" s="1" t="s">
        <v>24</v>
      </c>
      <c r="D11" s="1">
        <v>2.4500000000000002</v>
      </c>
    </row>
    <row r="12" spans="1:7" x14ac:dyDescent="0.3">
      <c r="A12">
        <v>2.84</v>
      </c>
      <c r="C12" s="1" t="s">
        <v>25</v>
      </c>
      <c r="D12" s="1">
        <v>1.8</v>
      </c>
    </row>
    <row r="13" spans="1:7" x14ac:dyDescent="0.3">
      <c r="A13">
        <v>2.75</v>
      </c>
      <c r="C13" s="1" t="s">
        <v>26</v>
      </c>
      <c r="D13" s="1">
        <v>4.25</v>
      </c>
    </row>
    <row r="14" spans="1:7" x14ac:dyDescent="0.3">
      <c r="A14">
        <v>1.8</v>
      </c>
      <c r="C14" s="1" t="s">
        <v>27</v>
      </c>
      <c r="D14" s="1">
        <v>60.32</v>
      </c>
    </row>
    <row r="15" spans="1:7" x14ac:dyDescent="0.3">
      <c r="A15">
        <v>3.2</v>
      </c>
      <c r="C15" s="1" t="s">
        <v>10</v>
      </c>
      <c r="D15" s="1">
        <v>20</v>
      </c>
    </row>
    <row r="16" spans="1:7" ht="17.25" thickBot="1" x14ac:dyDescent="0.35">
      <c r="A16">
        <v>2.48</v>
      </c>
      <c r="C16" s="2" t="s">
        <v>28</v>
      </c>
      <c r="D16" s="2">
        <v>0.25745673571651889</v>
      </c>
    </row>
    <row r="17" spans="1:1" x14ac:dyDescent="0.3">
      <c r="A17">
        <v>2.95</v>
      </c>
    </row>
    <row r="18" spans="1:1" x14ac:dyDescent="0.3">
      <c r="A18">
        <v>3.02</v>
      </c>
    </row>
    <row r="19" spans="1:1" x14ac:dyDescent="0.3">
      <c r="A19">
        <v>2.73</v>
      </c>
    </row>
    <row r="20" spans="1:1" x14ac:dyDescent="0.3">
      <c r="A20">
        <v>2.56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5"/>
  <sheetViews>
    <sheetView workbookViewId="0">
      <selection activeCell="D1" sqref="D1:F14"/>
    </sheetView>
  </sheetViews>
  <sheetFormatPr defaultRowHeight="16.5" x14ac:dyDescent="0.3"/>
  <cols>
    <col min="4" max="4" width="19.375" customWidth="1"/>
  </cols>
  <sheetData>
    <row r="1" spans="1:6" x14ac:dyDescent="0.3">
      <c r="A1" t="s">
        <v>30</v>
      </c>
      <c r="B1" t="s">
        <v>29</v>
      </c>
      <c r="D1" t="s">
        <v>31</v>
      </c>
    </row>
    <row r="2" spans="1:6" ht="17.25" thickBot="1" x14ac:dyDescent="0.35">
      <c r="A2">
        <v>55</v>
      </c>
      <c r="B2">
        <v>51.6</v>
      </c>
    </row>
    <row r="3" spans="1:6" x14ac:dyDescent="0.3">
      <c r="A3">
        <v>60.5</v>
      </c>
      <c r="B3">
        <v>58.5</v>
      </c>
      <c r="D3" s="3"/>
      <c r="E3" s="3" t="s">
        <v>6</v>
      </c>
      <c r="F3" s="3" t="s">
        <v>7</v>
      </c>
    </row>
    <row r="4" spans="1:6" x14ac:dyDescent="0.3">
      <c r="A4">
        <v>56.3</v>
      </c>
      <c r="B4">
        <v>54.8</v>
      </c>
      <c r="D4" s="1" t="s">
        <v>8</v>
      </c>
      <c r="E4" s="1">
        <v>58.092857142857142</v>
      </c>
      <c r="F4" s="1">
        <v>55.542857142857144</v>
      </c>
    </row>
    <row r="5" spans="1:6" x14ac:dyDescent="0.3">
      <c r="A5">
        <v>57.4</v>
      </c>
      <c r="B5">
        <v>54.3</v>
      </c>
      <c r="D5" s="1" t="s">
        <v>2</v>
      </c>
      <c r="E5" s="1">
        <v>6.0991758241758225</v>
      </c>
      <c r="F5" s="1">
        <v>7.2980219780219766</v>
      </c>
    </row>
    <row r="6" spans="1:6" x14ac:dyDescent="0.3">
      <c r="A6">
        <v>55.6</v>
      </c>
      <c r="B6">
        <v>53.7</v>
      </c>
      <c r="D6" s="1" t="s">
        <v>10</v>
      </c>
      <c r="E6" s="1">
        <v>14</v>
      </c>
      <c r="F6" s="1">
        <v>14</v>
      </c>
    </row>
    <row r="7" spans="1:6" x14ac:dyDescent="0.3">
      <c r="A7">
        <v>57.5</v>
      </c>
      <c r="B7">
        <v>55.5</v>
      </c>
      <c r="D7" s="1" t="s">
        <v>32</v>
      </c>
      <c r="E7" s="1">
        <v>0.92911366684755459</v>
      </c>
      <c r="F7" s="1"/>
    </row>
    <row r="8" spans="1:6" x14ac:dyDescent="0.3">
      <c r="A8">
        <v>60.4</v>
      </c>
      <c r="B8">
        <v>58.9</v>
      </c>
      <c r="D8" s="1" t="s">
        <v>11</v>
      </c>
      <c r="E8" s="1">
        <v>4</v>
      </c>
      <c r="F8" s="1"/>
    </row>
    <row r="9" spans="1:6" x14ac:dyDescent="0.3">
      <c r="A9">
        <v>58.1</v>
      </c>
      <c r="B9">
        <v>53.3</v>
      </c>
      <c r="D9" s="1" t="s">
        <v>33</v>
      </c>
      <c r="E9" s="1">
        <v>13</v>
      </c>
      <c r="F9" s="1"/>
    </row>
    <row r="10" spans="1:6" x14ac:dyDescent="0.3">
      <c r="A10">
        <v>59.5</v>
      </c>
      <c r="B10">
        <v>55.7</v>
      </c>
      <c r="D10" s="1" t="s">
        <v>34</v>
      </c>
      <c r="E10" s="1">
        <v>-5.4264468586554306</v>
      </c>
      <c r="F10" s="1"/>
    </row>
    <row r="11" spans="1:6" x14ac:dyDescent="0.3">
      <c r="A11">
        <v>59.8</v>
      </c>
      <c r="B11">
        <v>57</v>
      </c>
      <c r="D11" s="1" t="s">
        <v>35</v>
      </c>
      <c r="E11" s="1">
        <v>5.7891816081762563E-5</v>
      </c>
      <c r="F11" s="1"/>
    </row>
    <row r="12" spans="1:6" x14ac:dyDescent="0.3">
      <c r="A12">
        <v>55.5</v>
      </c>
      <c r="B12">
        <v>54.2</v>
      </c>
      <c r="D12" s="1" t="s">
        <v>36</v>
      </c>
      <c r="E12" s="1">
        <v>2.650308837912192</v>
      </c>
      <c r="F12" s="1"/>
    </row>
    <row r="13" spans="1:6" x14ac:dyDescent="0.3">
      <c r="A13">
        <v>54.7</v>
      </c>
      <c r="B13">
        <v>51.6</v>
      </c>
      <c r="D13" s="1" t="s">
        <v>37</v>
      </c>
      <c r="E13" s="1">
        <v>1.1578363216352513E-4</v>
      </c>
      <c r="F13" s="1"/>
    </row>
    <row r="14" spans="1:6" ht="17.25" thickBot="1" x14ac:dyDescent="0.35">
      <c r="A14">
        <v>60.5</v>
      </c>
      <c r="B14">
        <v>58.3</v>
      </c>
      <c r="D14" s="2" t="s">
        <v>38</v>
      </c>
      <c r="E14" s="2">
        <v>3.0122758387165782</v>
      </c>
      <c r="F14" s="2"/>
    </row>
    <row r="15" spans="1:6" x14ac:dyDescent="0.3">
      <c r="A15">
        <v>62.5</v>
      </c>
      <c r="B15">
        <v>60.2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0"/>
  <sheetViews>
    <sheetView workbookViewId="0">
      <selection activeCell="C1" sqref="C1:D16"/>
    </sheetView>
  </sheetViews>
  <sheetFormatPr defaultRowHeight="16.5" x14ac:dyDescent="0.3"/>
  <cols>
    <col min="3" max="3" width="15.5" customWidth="1"/>
  </cols>
  <sheetData>
    <row r="1" spans="1:4" x14ac:dyDescent="0.3">
      <c r="A1">
        <v>925</v>
      </c>
      <c r="C1" s="4" t="s">
        <v>17</v>
      </c>
      <c r="D1" s="4"/>
    </row>
    <row r="2" spans="1:4" x14ac:dyDescent="0.3">
      <c r="A2">
        <v>936</v>
      </c>
      <c r="C2" s="1"/>
      <c r="D2" s="1"/>
    </row>
    <row r="3" spans="1:4" x14ac:dyDescent="0.3">
      <c r="A3">
        <v>861</v>
      </c>
      <c r="C3" s="1" t="s">
        <v>8</v>
      </c>
      <c r="D3" s="1">
        <v>925.45</v>
      </c>
    </row>
    <row r="4" spans="1:4" x14ac:dyDescent="0.3">
      <c r="A4">
        <v>945</v>
      </c>
      <c r="C4" s="1" t="s">
        <v>18</v>
      </c>
      <c r="D4" s="1">
        <v>18.284228895848724</v>
      </c>
    </row>
    <row r="5" spans="1:4" x14ac:dyDescent="0.3">
      <c r="A5">
        <v>786</v>
      </c>
      <c r="C5" s="1" t="s">
        <v>19</v>
      </c>
      <c r="D5" s="1">
        <v>910.5</v>
      </c>
    </row>
    <row r="6" spans="1:4" x14ac:dyDescent="0.3">
      <c r="A6">
        <v>879</v>
      </c>
      <c r="C6" s="1" t="s">
        <v>20</v>
      </c>
      <c r="D6" s="1" t="e">
        <v>#N/A</v>
      </c>
    </row>
    <row r="7" spans="1:4" x14ac:dyDescent="0.3">
      <c r="A7">
        <v>843</v>
      </c>
      <c r="C7" s="1" t="s">
        <v>21</v>
      </c>
      <c r="D7" s="1">
        <v>81.769557454567348</v>
      </c>
    </row>
    <row r="8" spans="1:4" x14ac:dyDescent="0.3">
      <c r="A8">
        <v>1018</v>
      </c>
      <c r="C8" s="1" t="s">
        <v>2</v>
      </c>
      <c r="D8" s="1">
        <v>6686.2605263157902</v>
      </c>
    </row>
    <row r="9" spans="1:4" x14ac:dyDescent="0.3">
      <c r="A9">
        <v>972</v>
      </c>
      <c r="C9" s="1" t="s">
        <v>22</v>
      </c>
      <c r="D9" s="1">
        <v>2.1866559309621261</v>
      </c>
    </row>
    <row r="10" spans="1:4" x14ac:dyDescent="0.3">
      <c r="A10">
        <v>896</v>
      </c>
      <c r="C10" s="1" t="s">
        <v>23</v>
      </c>
      <c r="D10" s="1">
        <v>1.2163151467289899</v>
      </c>
    </row>
    <row r="11" spans="1:4" x14ac:dyDescent="0.3">
      <c r="A11">
        <v>894</v>
      </c>
      <c r="C11" s="1" t="s">
        <v>24</v>
      </c>
      <c r="D11" s="1">
        <v>362</v>
      </c>
    </row>
    <row r="12" spans="1:4" x14ac:dyDescent="0.3">
      <c r="A12">
        <v>921</v>
      </c>
      <c r="C12" s="1" t="s">
        <v>25</v>
      </c>
      <c r="D12" s="1">
        <v>786</v>
      </c>
    </row>
    <row r="13" spans="1:4" x14ac:dyDescent="0.3">
      <c r="A13">
        <v>863</v>
      </c>
      <c r="C13" s="1" t="s">
        <v>26</v>
      </c>
      <c r="D13" s="1">
        <v>1148</v>
      </c>
    </row>
    <row r="14" spans="1:4" x14ac:dyDescent="0.3">
      <c r="A14">
        <v>889</v>
      </c>
      <c r="C14" s="1" t="s">
        <v>27</v>
      </c>
      <c r="D14" s="1">
        <v>18509</v>
      </c>
    </row>
    <row r="15" spans="1:4" x14ac:dyDescent="0.3">
      <c r="A15">
        <v>878</v>
      </c>
      <c r="C15" s="1" t="s">
        <v>10</v>
      </c>
      <c r="D15" s="1">
        <v>20</v>
      </c>
    </row>
    <row r="16" spans="1:4" ht="17.25" thickBot="1" x14ac:dyDescent="0.35">
      <c r="A16">
        <v>1078</v>
      </c>
      <c r="C16" s="2" t="s">
        <v>39</v>
      </c>
      <c r="D16" s="2">
        <v>31.615860117179174</v>
      </c>
    </row>
    <row r="17" spans="1:1" x14ac:dyDescent="0.3">
      <c r="A17">
        <v>946</v>
      </c>
    </row>
    <row r="18" spans="1:1" x14ac:dyDescent="0.3">
      <c r="A18">
        <v>900</v>
      </c>
    </row>
    <row r="19" spans="1:1" x14ac:dyDescent="0.3">
      <c r="A19">
        <v>931</v>
      </c>
    </row>
    <row r="20" spans="1:1" x14ac:dyDescent="0.3">
      <c r="A20">
        <v>1148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0"/>
  <sheetViews>
    <sheetView workbookViewId="0">
      <selection activeCell="C1" sqref="C1:D16"/>
    </sheetView>
  </sheetViews>
  <sheetFormatPr defaultRowHeight="16.5" x14ac:dyDescent="0.3"/>
  <cols>
    <col min="3" max="3" width="16.125" customWidth="1"/>
  </cols>
  <sheetData>
    <row r="1" spans="1:4" x14ac:dyDescent="0.3">
      <c r="A1">
        <v>123</v>
      </c>
      <c r="C1" s="4" t="s">
        <v>17</v>
      </c>
      <c r="D1" s="4"/>
    </row>
    <row r="2" spans="1:4" x14ac:dyDescent="0.3">
      <c r="A2">
        <v>109</v>
      </c>
      <c r="C2" s="1"/>
      <c r="D2" s="1"/>
    </row>
    <row r="3" spans="1:4" x14ac:dyDescent="0.3">
      <c r="A3">
        <v>115</v>
      </c>
      <c r="C3" s="1" t="s">
        <v>8</v>
      </c>
      <c r="D3" s="1">
        <v>122.9</v>
      </c>
    </row>
    <row r="4" spans="1:4" x14ac:dyDescent="0.3">
      <c r="A4">
        <v>121</v>
      </c>
      <c r="C4" s="1" t="s">
        <v>18</v>
      </c>
      <c r="D4" s="1">
        <v>2.3191423096980444</v>
      </c>
    </row>
    <row r="5" spans="1:4" x14ac:dyDescent="0.3">
      <c r="A5">
        <v>130</v>
      </c>
      <c r="C5" s="1" t="s">
        <v>19</v>
      </c>
      <c r="D5" s="1">
        <v>122.5</v>
      </c>
    </row>
    <row r="6" spans="1:4" x14ac:dyDescent="0.3">
      <c r="A6">
        <v>127</v>
      </c>
      <c r="C6" s="1" t="s">
        <v>20</v>
      </c>
      <c r="D6" s="1">
        <v>133</v>
      </c>
    </row>
    <row r="7" spans="1:4" x14ac:dyDescent="0.3">
      <c r="A7">
        <v>106</v>
      </c>
      <c r="C7" s="1" t="s">
        <v>21</v>
      </c>
      <c r="D7" s="1">
        <v>10.371519707961394</v>
      </c>
    </row>
    <row r="8" spans="1:4" x14ac:dyDescent="0.3">
      <c r="A8">
        <v>120</v>
      </c>
      <c r="C8" s="1" t="s">
        <v>2</v>
      </c>
      <c r="D8" s="1">
        <v>107.56842105263159</v>
      </c>
    </row>
    <row r="9" spans="1:4" x14ac:dyDescent="0.3">
      <c r="A9">
        <v>116</v>
      </c>
      <c r="C9" s="1" t="s">
        <v>22</v>
      </c>
      <c r="D9" s="1">
        <v>-1.0267906177755908</v>
      </c>
    </row>
    <row r="10" spans="1:4" x14ac:dyDescent="0.3">
      <c r="A10">
        <v>136</v>
      </c>
      <c r="C10" s="1" t="s">
        <v>23</v>
      </c>
      <c r="D10" s="1">
        <v>-0.26013990227135558</v>
      </c>
    </row>
    <row r="11" spans="1:4" x14ac:dyDescent="0.3">
      <c r="A11">
        <v>131</v>
      </c>
      <c r="C11" s="1" t="s">
        <v>24</v>
      </c>
      <c r="D11" s="1">
        <v>34</v>
      </c>
    </row>
    <row r="12" spans="1:4" x14ac:dyDescent="0.3">
      <c r="A12">
        <v>128</v>
      </c>
      <c r="C12" s="1" t="s">
        <v>25</v>
      </c>
      <c r="D12" s="1">
        <v>105</v>
      </c>
    </row>
    <row r="13" spans="1:4" x14ac:dyDescent="0.3">
      <c r="A13">
        <v>139</v>
      </c>
      <c r="C13" s="1" t="s">
        <v>26</v>
      </c>
      <c r="D13" s="1">
        <v>139</v>
      </c>
    </row>
    <row r="14" spans="1:4" x14ac:dyDescent="0.3">
      <c r="A14">
        <v>110</v>
      </c>
      <c r="C14" s="1" t="s">
        <v>27</v>
      </c>
      <c r="D14" s="1">
        <v>2458</v>
      </c>
    </row>
    <row r="15" spans="1:4" x14ac:dyDescent="0.3">
      <c r="A15">
        <v>122</v>
      </c>
      <c r="C15" s="1" t="s">
        <v>10</v>
      </c>
      <c r="D15" s="1">
        <v>20</v>
      </c>
    </row>
    <row r="16" spans="1:4" ht="17.25" thickBot="1" x14ac:dyDescent="0.35">
      <c r="A16">
        <v>133</v>
      </c>
      <c r="C16" s="2" t="s">
        <v>28</v>
      </c>
      <c r="D16" s="2">
        <v>4.85402063979405</v>
      </c>
    </row>
    <row r="17" spans="1:1" x14ac:dyDescent="0.3">
      <c r="A17">
        <v>133</v>
      </c>
    </row>
    <row r="18" spans="1:1" x14ac:dyDescent="0.3">
      <c r="A18">
        <v>119</v>
      </c>
    </row>
    <row r="19" spans="1:1" x14ac:dyDescent="0.3">
      <c r="A19">
        <v>135</v>
      </c>
    </row>
    <row r="20" spans="1:1" x14ac:dyDescent="0.3">
      <c r="A20">
        <v>105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6"/>
  <sheetViews>
    <sheetView workbookViewId="0">
      <selection activeCell="G30" sqref="G30"/>
    </sheetView>
  </sheetViews>
  <sheetFormatPr defaultRowHeight="16.5" x14ac:dyDescent="0.3"/>
  <cols>
    <col min="4" max="4" width="17.375" customWidth="1"/>
  </cols>
  <sheetData>
    <row r="1" spans="1:6" ht="17.25" thickBot="1" x14ac:dyDescent="0.35">
      <c r="A1" s="5" t="s">
        <v>30</v>
      </c>
      <c r="B1" s="5" t="s">
        <v>29</v>
      </c>
    </row>
    <row r="2" spans="1:6" ht="17.25" thickTop="1" x14ac:dyDescent="0.3">
      <c r="A2">
        <v>70</v>
      </c>
      <c r="B2">
        <v>68</v>
      </c>
      <c r="D2" t="s">
        <v>31</v>
      </c>
    </row>
    <row r="3" spans="1:6" ht="17.25" thickBot="1" x14ac:dyDescent="0.35">
      <c r="A3">
        <v>80</v>
      </c>
      <c r="B3">
        <v>72</v>
      </c>
    </row>
    <row r="4" spans="1:6" x14ac:dyDescent="0.3">
      <c r="A4">
        <v>72</v>
      </c>
      <c r="B4">
        <v>62</v>
      </c>
      <c r="D4" s="3"/>
      <c r="E4" s="3" t="s">
        <v>6</v>
      </c>
      <c r="F4" s="3" t="s">
        <v>7</v>
      </c>
    </row>
    <row r="5" spans="1:6" x14ac:dyDescent="0.3">
      <c r="A5">
        <v>76</v>
      </c>
      <c r="B5">
        <v>70</v>
      </c>
      <c r="D5" s="1" t="s">
        <v>8</v>
      </c>
      <c r="E5" s="1">
        <v>75.86666666666666</v>
      </c>
      <c r="F5" s="1">
        <v>67.066666666666663</v>
      </c>
    </row>
    <row r="6" spans="1:6" x14ac:dyDescent="0.3">
      <c r="A6">
        <v>76</v>
      </c>
      <c r="B6">
        <v>58</v>
      </c>
      <c r="D6" s="1" t="s">
        <v>2</v>
      </c>
      <c r="E6" s="1">
        <v>47.123809523809804</v>
      </c>
      <c r="F6" s="1">
        <v>44.495238095238165</v>
      </c>
    </row>
    <row r="7" spans="1:6" x14ac:dyDescent="0.3">
      <c r="A7">
        <v>76</v>
      </c>
      <c r="B7">
        <v>66</v>
      </c>
      <c r="D7" s="1" t="s">
        <v>10</v>
      </c>
      <c r="E7" s="1">
        <v>15</v>
      </c>
      <c r="F7" s="1">
        <v>15</v>
      </c>
    </row>
    <row r="8" spans="1:6" x14ac:dyDescent="0.3">
      <c r="A8">
        <v>72</v>
      </c>
      <c r="B8">
        <v>68</v>
      </c>
      <c r="D8" s="1" t="s">
        <v>32</v>
      </c>
      <c r="E8" s="1">
        <v>-0.31489053924316907</v>
      </c>
      <c r="F8" s="1"/>
    </row>
    <row r="9" spans="1:6" x14ac:dyDescent="0.3">
      <c r="A9">
        <v>78</v>
      </c>
      <c r="B9">
        <v>52</v>
      </c>
      <c r="D9" s="1" t="s">
        <v>11</v>
      </c>
      <c r="E9" s="1">
        <v>0</v>
      </c>
      <c r="F9" s="1"/>
    </row>
    <row r="10" spans="1:6" x14ac:dyDescent="0.3">
      <c r="A10">
        <v>82</v>
      </c>
      <c r="B10">
        <v>64</v>
      </c>
      <c r="D10" s="1" t="s">
        <v>33</v>
      </c>
      <c r="E10" s="1">
        <v>14</v>
      </c>
      <c r="F10" s="1"/>
    </row>
    <row r="11" spans="1:6" x14ac:dyDescent="0.3">
      <c r="A11">
        <v>64</v>
      </c>
      <c r="B11">
        <v>72</v>
      </c>
      <c r="D11" s="1" t="s">
        <v>34</v>
      </c>
      <c r="E11" s="1">
        <v>3.1053604874661094</v>
      </c>
      <c r="F11" s="1"/>
    </row>
    <row r="12" spans="1:6" x14ac:dyDescent="0.3">
      <c r="A12">
        <v>74</v>
      </c>
      <c r="B12">
        <v>74</v>
      </c>
      <c r="D12" s="1" t="s">
        <v>35</v>
      </c>
      <c r="E12" s="1">
        <v>3.8747180178931007E-3</v>
      </c>
      <c r="F12" s="1"/>
    </row>
    <row r="13" spans="1:6" x14ac:dyDescent="0.3">
      <c r="A13">
        <v>92</v>
      </c>
      <c r="B13">
        <v>60</v>
      </c>
      <c r="D13" s="1" t="s">
        <v>36</v>
      </c>
      <c r="E13" s="1">
        <v>1.7613101150619617</v>
      </c>
      <c r="F13" s="1"/>
    </row>
    <row r="14" spans="1:6" x14ac:dyDescent="0.3">
      <c r="A14">
        <v>74</v>
      </c>
      <c r="B14">
        <v>74</v>
      </c>
      <c r="D14" s="1" t="s">
        <v>37</v>
      </c>
      <c r="E14" s="1">
        <v>7.7494360357862014E-3</v>
      </c>
      <c r="F14" s="1"/>
    </row>
    <row r="15" spans="1:6" ht="17.25" thickBot="1" x14ac:dyDescent="0.35">
      <c r="A15">
        <v>68</v>
      </c>
      <c r="B15">
        <v>72</v>
      </c>
      <c r="D15" s="2" t="s">
        <v>38</v>
      </c>
      <c r="E15" s="2">
        <v>2.1447866812820848</v>
      </c>
      <c r="F15" s="2"/>
    </row>
    <row r="16" spans="1:6" x14ac:dyDescent="0.3">
      <c r="A16">
        <v>84</v>
      </c>
      <c r="B16">
        <v>74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5"/>
  <sheetViews>
    <sheetView tabSelected="1" workbookViewId="0">
      <selection activeCell="E28" sqref="E28"/>
    </sheetView>
  </sheetViews>
  <sheetFormatPr defaultRowHeight="16.5" x14ac:dyDescent="0.3"/>
  <cols>
    <col min="4" max="4" width="16.875" customWidth="1"/>
    <col min="8" max="8" width="17.5" customWidth="1"/>
  </cols>
  <sheetData>
    <row r="1" spans="1:10" ht="17.25" thickBot="1" x14ac:dyDescent="0.35">
      <c r="A1" s="5" t="s">
        <v>45</v>
      </c>
      <c r="B1" s="5" t="s">
        <v>44</v>
      </c>
    </row>
    <row r="2" spans="1:10" ht="17.25" thickTop="1" x14ac:dyDescent="0.3">
      <c r="A2">
        <v>8400</v>
      </c>
      <c r="B2">
        <v>7510</v>
      </c>
      <c r="D2" t="s">
        <v>43</v>
      </c>
      <c r="H2" t="s">
        <v>42</v>
      </c>
    </row>
    <row r="3" spans="1:10" ht="17.25" thickBot="1" x14ac:dyDescent="0.35">
      <c r="A3">
        <v>8230</v>
      </c>
      <c r="B3">
        <v>7690</v>
      </c>
    </row>
    <row r="4" spans="1:10" x14ac:dyDescent="0.3">
      <c r="A4">
        <v>8380</v>
      </c>
      <c r="B4">
        <v>7720</v>
      </c>
      <c r="D4" s="3"/>
      <c r="E4" s="3" t="s">
        <v>6</v>
      </c>
      <c r="F4" s="3" t="s">
        <v>7</v>
      </c>
      <c r="H4" s="3"/>
      <c r="I4" s="3" t="s">
        <v>6</v>
      </c>
      <c r="J4" s="3" t="s">
        <v>7</v>
      </c>
    </row>
    <row r="5" spans="1:10" x14ac:dyDescent="0.3">
      <c r="A5">
        <v>7860</v>
      </c>
      <c r="B5">
        <v>8070</v>
      </c>
      <c r="D5" s="1" t="s">
        <v>8</v>
      </c>
      <c r="E5" s="1">
        <v>8160</v>
      </c>
      <c r="F5" s="1">
        <v>7730</v>
      </c>
      <c r="H5" s="1" t="s">
        <v>8</v>
      </c>
      <c r="I5" s="1">
        <v>8160</v>
      </c>
      <c r="J5" s="1">
        <v>7730</v>
      </c>
    </row>
    <row r="6" spans="1:10" x14ac:dyDescent="0.3">
      <c r="A6">
        <v>7930</v>
      </c>
      <c r="B6">
        <v>7660</v>
      </c>
      <c r="D6" s="1" t="s">
        <v>2</v>
      </c>
      <c r="E6" s="1">
        <v>63450</v>
      </c>
      <c r="F6" s="1">
        <v>42650</v>
      </c>
      <c r="H6" s="1" t="s">
        <v>2</v>
      </c>
      <c r="I6" s="1">
        <v>63450</v>
      </c>
      <c r="J6" s="1">
        <v>42650</v>
      </c>
    </row>
    <row r="7" spans="1:10" x14ac:dyDescent="0.3">
      <c r="D7" s="1" t="s">
        <v>10</v>
      </c>
      <c r="E7" s="1">
        <v>5</v>
      </c>
      <c r="F7" s="1">
        <v>5</v>
      </c>
      <c r="H7" s="1" t="s">
        <v>10</v>
      </c>
      <c r="I7" s="1">
        <v>5</v>
      </c>
      <c r="J7" s="1">
        <v>5</v>
      </c>
    </row>
    <row r="8" spans="1:10" x14ac:dyDescent="0.3">
      <c r="D8" s="1" t="s">
        <v>41</v>
      </c>
      <c r="E8" s="1">
        <v>53050</v>
      </c>
      <c r="F8" s="1"/>
      <c r="H8" s="1" t="s">
        <v>11</v>
      </c>
      <c r="I8" s="1">
        <v>0</v>
      </c>
      <c r="J8" s="1"/>
    </row>
    <row r="9" spans="1:10" x14ac:dyDescent="0.3">
      <c r="D9" s="1" t="s">
        <v>11</v>
      </c>
      <c r="E9" s="1">
        <v>0</v>
      </c>
      <c r="F9" s="1"/>
      <c r="H9" s="1" t="s">
        <v>33</v>
      </c>
      <c r="I9" s="1">
        <v>8</v>
      </c>
      <c r="J9" s="1"/>
    </row>
    <row r="10" spans="1:10" x14ac:dyDescent="0.3">
      <c r="D10" s="1" t="s">
        <v>33</v>
      </c>
      <c r="E10" s="1">
        <v>8</v>
      </c>
      <c r="F10" s="1"/>
      <c r="H10" s="1" t="s">
        <v>34</v>
      </c>
      <c r="I10" s="1">
        <v>2.9518600663113901</v>
      </c>
      <c r="J10" s="1"/>
    </row>
    <row r="11" spans="1:10" x14ac:dyDescent="0.3">
      <c r="D11" s="1" t="s">
        <v>34</v>
      </c>
      <c r="E11" s="1">
        <v>2.9518600663113901</v>
      </c>
      <c r="F11" s="1"/>
      <c r="H11" s="1" t="s">
        <v>35</v>
      </c>
      <c r="I11" s="1">
        <v>9.1866842281911488E-3</v>
      </c>
      <c r="J11" s="1"/>
    </row>
    <row r="12" spans="1:10" x14ac:dyDescent="0.3">
      <c r="D12" s="1" t="s">
        <v>35</v>
      </c>
      <c r="E12" s="1">
        <v>9.1866842281911488E-3</v>
      </c>
      <c r="F12" s="1"/>
      <c r="H12" s="1" t="s">
        <v>36</v>
      </c>
      <c r="I12" s="1">
        <v>1.8595480333018273</v>
      </c>
      <c r="J12" s="1"/>
    </row>
    <row r="13" spans="1:10" x14ac:dyDescent="0.3">
      <c r="D13" s="1" t="s">
        <v>36</v>
      </c>
      <c r="E13" s="1">
        <v>1.8595480333018273</v>
      </c>
      <c r="F13" s="1"/>
      <c r="H13" s="1" t="s">
        <v>37</v>
      </c>
      <c r="I13" s="1">
        <v>1.8373368456382298E-2</v>
      </c>
      <c r="J13" s="1"/>
    </row>
    <row r="14" spans="1:10" ht="17.25" thickBot="1" x14ac:dyDescent="0.35">
      <c r="D14" s="1" t="s">
        <v>37</v>
      </c>
      <c r="E14" s="1">
        <v>1.8373368456382298E-2</v>
      </c>
      <c r="F14" s="1"/>
      <c r="H14" s="2" t="s">
        <v>38</v>
      </c>
      <c r="I14" s="2">
        <v>2.3060041332991172</v>
      </c>
      <c r="J14" s="2"/>
    </row>
    <row r="15" spans="1:10" ht="17.25" thickBot="1" x14ac:dyDescent="0.35">
      <c r="D15" s="2" t="s">
        <v>38</v>
      </c>
      <c r="E15" s="2">
        <v>2.3060041332991172</v>
      </c>
      <c r="F15" s="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7.21</vt:lpstr>
      <vt:lpstr>7.22</vt:lpstr>
      <vt:lpstr>7.23</vt:lpstr>
      <vt:lpstr>7.24</vt:lpstr>
      <vt:lpstr>7.25</vt:lpstr>
      <vt:lpstr>7.26</vt:lpstr>
      <vt:lpstr>7.27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acauser3</cp:lastModifiedBy>
  <dcterms:created xsi:type="dcterms:W3CDTF">2014-06-16T13:29:21Z</dcterms:created>
  <dcterms:modified xsi:type="dcterms:W3CDTF">2022-07-05T03:19:13Z</dcterms:modified>
</cp:coreProperties>
</file>