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FD246F12-1C25-465E-9D5B-4D5909D2815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예제 9-4" sheetId="1" r:id="rId1"/>
    <sheet name="예제 9-5" sheetId="2" r:id="rId2"/>
    <sheet name="예제 9-9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0" i="3" l="1"/>
  <c r="B9" i="3"/>
  <c r="G6" i="3"/>
  <c r="C6" i="3"/>
  <c r="D6" i="3"/>
  <c r="B6" i="3"/>
  <c r="G4" i="3"/>
  <c r="G2" i="3"/>
  <c r="G3" i="3"/>
  <c r="E9" i="3"/>
  <c r="B11" i="3"/>
  <c r="E11" i="3"/>
  <c r="E10" i="3"/>
  <c r="D11" i="3"/>
  <c r="D10" i="3"/>
  <c r="D9" i="3"/>
  <c r="C11" i="3"/>
  <c r="C10" i="3"/>
  <c r="C9" i="3"/>
  <c r="E6" i="3"/>
  <c r="F11" i="2"/>
  <c r="F10" i="2"/>
  <c r="F9" i="2"/>
  <c r="E11" i="2"/>
  <c r="E10" i="2"/>
  <c r="E9" i="2"/>
  <c r="D11" i="2"/>
  <c r="D10" i="2"/>
  <c r="D9" i="2"/>
  <c r="C11" i="2"/>
  <c r="C10" i="2"/>
  <c r="C9" i="2"/>
  <c r="B13" i="2" s="1"/>
  <c r="B11" i="2"/>
  <c r="B10" i="2"/>
  <c r="B9" i="2"/>
  <c r="C6" i="2"/>
  <c r="D6" i="2"/>
  <c r="E6" i="2"/>
  <c r="F6" i="2"/>
  <c r="B6" i="2"/>
  <c r="H3" i="2"/>
  <c r="H4" i="2"/>
  <c r="H2" i="2"/>
  <c r="D3" i="1"/>
  <c r="D4" i="1"/>
  <c r="D5" i="1"/>
  <c r="D2" i="1"/>
  <c r="C6" i="1"/>
  <c r="B6" i="1"/>
  <c r="B13" i="3" l="1"/>
  <c r="H6" i="2"/>
  <c r="D6" i="1"/>
  <c r="C10" i="1" s="1"/>
  <c r="B11" i="1"/>
  <c r="C12" i="1"/>
  <c r="C11" i="1"/>
  <c r="B12" i="1"/>
  <c r="B10" i="1" l="1"/>
  <c r="B13" i="1"/>
  <c r="C13" i="1"/>
  <c r="B16" i="1" l="1"/>
</calcChain>
</file>

<file path=xl/sharedStrings.xml><?xml version="1.0" encoding="utf-8"?>
<sst xmlns="http://schemas.openxmlformats.org/spreadsheetml/2006/main" count="35" uniqueCount="22">
  <si>
    <t>학년</t>
    <phoneticPr fontId="1" type="noConversion"/>
  </si>
  <si>
    <t>흡연</t>
    <phoneticPr fontId="1" type="noConversion"/>
  </si>
  <si>
    <t>비흡연</t>
    <phoneticPr fontId="1" type="noConversion"/>
  </si>
  <si>
    <t>열의 합</t>
    <phoneticPr fontId="1" type="noConversion"/>
  </si>
  <si>
    <t>행의 합</t>
    <phoneticPr fontId="1" type="noConversion"/>
  </si>
  <si>
    <t>기대도수</t>
    <phoneticPr fontId="1" type="noConversion"/>
  </si>
  <si>
    <t>공장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</si>
  <si>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</si>
  <si>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</si>
  <si>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</si>
  <si>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불만족</t>
    <phoneticPr fontId="1" type="noConversion"/>
  </si>
  <si>
    <t>매우불만족</t>
    <phoneticPr fontId="1" type="noConversion"/>
  </si>
  <si>
    <t>기술자</t>
    <phoneticPr fontId="1" type="noConversion"/>
  </si>
  <si>
    <t>김씨</t>
    <phoneticPr fontId="1" type="noConversion"/>
  </si>
  <si>
    <t>이씨</t>
    <phoneticPr fontId="1" type="noConversion"/>
  </si>
  <si>
    <t>기계1</t>
    <phoneticPr fontId="1" type="noConversion"/>
  </si>
  <si>
    <t>기계2</t>
    <phoneticPr fontId="1" type="noConversion"/>
  </si>
  <si>
    <t>기계3</t>
    <phoneticPr fontId="1" type="noConversion"/>
  </si>
  <si>
    <t>기계4</t>
    <phoneticPr fontId="1" type="noConversion"/>
  </si>
  <si>
    <t>박씨</t>
    <phoneticPr fontId="1" type="noConversion"/>
  </si>
  <si>
    <t>p값</t>
    <phoneticPr fontId="1" type="noConversion"/>
  </si>
  <si>
    <t>P값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</si>
</sst>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E19" sqref="E19"/>
    </sheetView>
  </sheetViews>
  <sheetFormatPr defaultRowHeight="16.5" x14ac:dyDescent="0.3"/>
  <cols>
    <col min="1" max="1" width="10.375" customWidth="1"/>
  </cols>
  <sheetData>
    <row r="1" spans="1:7" ht="17.25" thickBot="1" x14ac:dyDescent="0.35">
      <c r="A1" s="3" t="s">
        <v>0</v>
      </c>
      <c r="B1" s="4" t="s">
        <v>1</v>
      </c>
      <c r="C1" s="5" t="s">
        <v>2</v>
      </c>
      <c r="D1" s="3" t="s">
        <v>4</v>
      </c>
      <c r="E1" s="1"/>
      <c r="F1" s="1"/>
      <c r="G1" s="1"/>
    </row>
    <row r="2" spans="1:7" ht="17.25" thickTop="1" x14ac:dyDescent="0.3">
      <c r="A2" s="1">
        <v>1</v>
      </c>
      <c r="B2" s="6">
        <v>140</v>
      </c>
      <c r="C2" s="7">
        <v>60</v>
      </c>
      <c r="D2" s="1">
        <f>SUM(B2:C2)</f>
        <v>200</v>
      </c>
      <c r="E2" s="1"/>
      <c r="F2" s="1"/>
      <c r="G2" s="1"/>
    </row>
    <row r="3" spans="1:7" x14ac:dyDescent="0.3">
      <c r="A3" s="1">
        <v>2</v>
      </c>
      <c r="B3" s="6">
        <v>160</v>
      </c>
      <c r="C3" s="7">
        <v>40</v>
      </c>
      <c r="D3" s="1">
        <f t="shared" ref="D3:D5" si="0">SUM(B3:C3)</f>
        <v>200</v>
      </c>
      <c r="E3" s="1"/>
      <c r="F3" s="1"/>
      <c r="G3" s="1"/>
    </row>
    <row r="4" spans="1:7" x14ac:dyDescent="0.3">
      <c r="A4" s="1">
        <v>3</v>
      </c>
      <c r="B4" s="6">
        <v>150</v>
      </c>
      <c r="C4" s="7">
        <v>150</v>
      </c>
      <c r="D4" s="1">
        <f t="shared" si="0"/>
        <v>300</v>
      </c>
    </row>
    <row r="5" spans="1:7" ht="17.25" thickBot="1" x14ac:dyDescent="0.35">
      <c r="A5" s="1">
        <v>4</v>
      </c>
      <c r="B5" s="6">
        <v>100</v>
      </c>
      <c r="C5" s="7">
        <v>200</v>
      </c>
      <c r="D5" s="1">
        <f t="shared" si="0"/>
        <v>300</v>
      </c>
    </row>
    <row r="6" spans="1:7" ht="17.25" thickTop="1" x14ac:dyDescent="0.3">
      <c r="A6" s="8" t="s">
        <v>3</v>
      </c>
      <c r="B6" s="10">
        <f>SUM(B2:B5)</f>
        <v>550</v>
      </c>
      <c r="C6" s="8">
        <f>SUM(C2:C5)</f>
        <v>450</v>
      </c>
      <c r="D6" s="9">
        <f>SUM(D2:D5)</f>
        <v>1000</v>
      </c>
    </row>
    <row r="7" spans="1:7" x14ac:dyDescent="0.3">
      <c r="A7" s="11"/>
      <c r="B7" s="11"/>
      <c r="C7" s="11"/>
      <c r="D7" s="12"/>
    </row>
    <row r="8" spans="1:7" ht="17.25" thickBot="1" x14ac:dyDescent="0.35">
      <c r="A8" s="13"/>
      <c r="B8" s="14" t="s">
        <v>5</v>
      </c>
      <c r="C8" s="13"/>
    </row>
    <row r="9" spans="1:7" ht="18" thickTop="1" thickBot="1" x14ac:dyDescent="0.35">
      <c r="A9" s="15" t="s">
        <v>0</v>
      </c>
      <c r="B9" s="16" t="s">
        <v>1</v>
      </c>
      <c r="C9" s="15" t="s">
        <v>2</v>
      </c>
    </row>
    <row r="10" spans="1:7" ht="17.25" thickTop="1" x14ac:dyDescent="0.3">
      <c r="A10" s="1">
        <v>1</v>
      </c>
      <c r="B10" s="17">
        <f>$B$6*$D$2/$D$6</f>
        <v>110</v>
      </c>
      <c r="C10" s="1">
        <f>$C$6*$D$2/$D$6</f>
        <v>90</v>
      </c>
    </row>
    <row r="11" spans="1:7" x14ac:dyDescent="0.3">
      <c r="A11" s="1">
        <v>2</v>
      </c>
      <c r="B11" s="17">
        <f>$B$6*$D$3/$D$6</f>
        <v>110</v>
      </c>
      <c r="C11" s="1">
        <f>$C$6*$D$3/$D$6</f>
        <v>90</v>
      </c>
    </row>
    <row r="12" spans="1:7" x14ac:dyDescent="0.3">
      <c r="A12" s="1">
        <v>3</v>
      </c>
      <c r="B12" s="17">
        <f>$B$6*$D$4/$D$6</f>
        <v>165</v>
      </c>
      <c r="C12" s="1">
        <f>$C$6*$D$4/$D$6</f>
        <v>135</v>
      </c>
    </row>
    <row r="13" spans="1:7" x14ac:dyDescent="0.3">
      <c r="A13" s="1">
        <v>4</v>
      </c>
      <c r="B13" s="17">
        <f>$B$6*$D$5/$D$6</f>
        <v>165</v>
      </c>
      <c r="C13" s="1">
        <f>$C$6*$D$4/$D$6</f>
        <v>135</v>
      </c>
    </row>
    <row r="16" spans="1:7" x14ac:dyDescent="0.3">
      <c r="A16" t="s">
        <v>20</v>
      </c>
      <c r="B16">
        <f>CHITEST(B2:C5,B10:C13)</f>
        <v>1.0728915002211186E-27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workbookViewId="0">
      <selection activeCell="C16" sqref="C16"/>
    </sheetView>
  </sheetViews>
  <sheetFormatPr defaultRowHeight="16.5" x14ac:dyDescent="0.3"/>
  <cols>
    <col min="5" max="5" width="9.625" customWidth="1"/>
    <col min="6" max="6" width="10.25" customWidth="1"/>
  </cols>
  <sheetData>
    <row r="1" spans="1:8" x14ac:dyDescent="0.3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/>
      <c r="H1" s="2" t="s">
        <v>4</v>
      </c>
    </row>
    <row r="2" spans="1:8" x14ac:dyDescent="0.3">
      <c r="A2" s="1">
        <v>1</v>
      </c>
      <c r="B2" s="1">
        <v>20</v>
      </c>
      <c r="C2" s="1">
        <v>30</v>
      </c>
      <c r="D2" s="1">
        <v>30</v>
      </c>
      <c r="E2" s="1">
        <v>10</v>
      </c>
      <c r="F2" s="1">
        <v>10</v>
      </c>
      <c r="G2" s="1"/>
      <c r="H2" s="2">
        <f>SUM(B2:F2)</f>
        <v>100</v>
      </c>
    </row>
    <row r="3" spans="1:8" x14ac:dyDescent="0.3">
      <c r="A3" s="1">
        <v>2</v>
      </c>
      <c r="B3" s="1">
        <v>10</v>
      </c>
      <c r="C3" s="1">
        <v>25</v>
      </c>
      <c r="D3" s="1">
        <v>15</v>
      </c>
      <c r="E3" s="1">
        <v>20</v>
      </c>
      <c r="F3" s="1">
        <v>10</v>
      </c>
      <c r="G3" s="1"/>
      <c r="H3" s="2">
        <f t="shared" ref="H3:H4" si="0">SUM(B3:F3)</f>
        <v>80</v>
      </c>
    </row>
    <row r="4" spans="1:8" x14ac:dyDescent="0.3">
      <c r="A4" s="1">
        <v>3</v>
      </c>
      <c r="B4" s="1">
        <v>10</v>
      </c>
      <c r="C4" s="1">
        <v>15</v>
      </c>
      <c r="D4" s="1">
        <v>25</v>
      </c>
      <c r="E4" s="1">
        <v>30</v>
      </c>
      <c r="F4" s="1">
        <v>10</v>
      </c>
      <c r="G4" s="1"/>
      <c r="H4" s="2">
        <f t="shared" si="0"/>
        <v>90</v>
      </c>
    </row>
    <row r="5" spans="1:8" x14ac:dyDescent="0.3">
      <c r="A5" s="1"/>
      <c r="B5" s="1"/>
      <c r="C5" s="1"/>
      <c r="D5" s="1"/>
      <c r="E5" s="1"/>
      <c r="F5" s="1"/>
      <c r="G5" s="1"/>
      <c r="H5" s="2"/>
    </row>
    <row r="6" spans="1:8" x14ac:dyDescent="0.3">
      <c r="A6" s="1" t="s">
        <v>3</v>
      </c>
      <c r="B6" s="1">
        <f>SUM(B2:B4)</f>
        <v>40</v>
      </c>
      <c r="C6" s="1">
        <f t="shared" ref="C6:H6" si="1">SUM(C2:C4)</f>
        <v>70</v>
      </c>
      <c r="D6" s="1">
        <f t="shared" si="1"/>
        <v>70</v>
      </c>
      <c r="E6" s="1">
        <f t="shared" si="1"/>
        <v>60</v>
      </c>
      <c r="F6" s="1">
        <f t="shared" si="1"/>
        <v>30</v>
      </c>
      <c r="G6" s="1"/>
      <c r="H6" s="2">
        <f t="shared" si="1"/>
        <v>270</v>
      </c>
    </row>
    <row r="8" spans="1:8" x14ac:dyDescent="0.3">
      <c r="D8" t="s">
        <v>5</v>
      </c>
    </row>
    <row r="9" spans="1:8" x14ac:dyDescent="0.3">
      <c r="A9" s="1">
        <v>1</v>
      </c>
      <c r="B9" s="1">
        <f>40*100/270</f>
        <v>14.814814814814815</v>
      </c>
      <c r="C9" s="1">
        <f>70*100/270</f>
        <v>25.925925925925927</v>
      </c>
      <c r="D9" s="1">
        <f>70*100/270</f>
        <v>25.925925925925927</v>
      </c>
      <c r="E9" s="1">
        <f>60*100/270</f>
        <v>22.222222222222221</v>
      </c>
      <c r="F9" s="1">
        <f>30*100/270</f>
        <v>11.111111111111111</v>
      </c>
    </row>
    <row r="10" spans="1:8" x14ac:dyDescent="0.3">
      <c r="A10" s="1">
        <v>2</v>
      </c>
      <c r="B10" s="1">
        <f>40*80/270</f>
        <v>11.851851851851851</v>
      </c>
      <c r="C10" s="1">
        <f>70*80/270</f>
        <v>20.74074074074074</v>
      </c>
      <c r="D10" s="1">
        <f>70*80/270</f>
        <v>20.74074074074074</v>
      </c>
      <c r="E10" s="1">
        <f>60*80/270</f>
        <v>17.777777777777779</v>
      </c>
      <c r="F10" s="1">
        <f>30*80/270</f>
        <v>8.8888888888888893</v>
      </c>
    </row>
    <row r="11" spans="1:8" x14ac:dyDescent="0.3">
      <c r="A11" s="1">
        <v>3</v>
      </c>
      <c r="B11" s="1">
        <f>40*90/270</f>
        <v>13.333333333333334</v>
      </c>
      <c r="C11" s="1">
        <f>70*90/270</f>
        <v>23.333333333333332</v>
      </c>
      <c r="D11" s="1">
        <f>70*90/270</f>
        <v>23.333333333333332</v>
      </c>
      <c r="E11" s="1">
        <f>60*90/270</f>
        <v>20</v>
      </c>
      <c r="F11" s="1">
        <f>30*90/270</f>
        <v>10</v>
      </c>
    </row>
    <row r="13" spans="1:8" x14ac:dyDescent="0.3">
      <c r="A13" t="s">
        <v>21</v>
      </c>
      <c r="B13">
        <f>CHITEST(B2:F4,B9:F11)</f>
        <v>4.8664877229761426E-3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tabSelected="1" workbookViewId="0">
      <selection activeCell="D15" sqref="D15"/>
    </sheetView>
  </sheetViews>
  <sheetFormatPr defaultRowHeight="16.5" x14ac:dyDescent="0.3"/>
  <sheetData>
    <row r="1" spans="1:7" x14ac:dyDescent="0.3">
      <c r="A1" s="1" t="s">
        <v>12</v>
      </c>
      <c r="B1" s="1" t="s">
        <v>15</v>
      </c>
      <c r="C1" s="1" t="s">
        <v>16</v>
      </c>
      <c r="D1" s="1" t="s">
        <v>17</v>
      </c>
      <c r="E1" s="1" t="s">
        <v>18</v>
      </c>
      <c r="F1" s="1"/>
      <c r="G1" s="1" t="s">
        <v>4</v>
      </c>
    </row>
    <row r="2" spans="1:7" x14ac:dyDescent="0.3">
      <c r="A2" s="1" t="s">
        <v>13</v>
      </c>
      <c r="B2" s="1">
        <v>15</v>
      </c>
      <c r="C2" s="1">
        <v>10</v>
      </c>
      <c r="D2" s="1">
        <v>20</v>
      </c>
      <c r="E2" s="1">
        <v>15</v>
      </c>
      <c r="F2" s="1"/>
      <c r="G2" s="1">
        <f>SUM(B2:E2)</f>
        <v>60</v>
      </c>
    </row>
    <row r="3" spans="1:7" x14ac:dyDescent="0.3">
      <c r="A3" s="1" t="s">
        <v>14</v>
      </c>
      <c r="B3" s="1">
        <v>15</v>
      </c>
      <c r="C3" s="1">
        <v>15</v>
      </c>
      <c r="D3" s="1">
        <v>40</v>
      </c>
      <c r="E3" s="1">
        <v>10</v>
      </c>
      <c r="F3" s="1"/>
      <c r="G3" s="1">
        <f>SUM(B3:E3)</f>
        <v>80</v>
      </c>
    </row>
    <row r="4" spans="1:7" x14ac:dyDescent="0.3">
      <c r="A4" s="1" t="s">
        <v>19</v>
      </c>
      <c r="B4" s="1">
        <v>10</v>
      </c>
      <c r="C4" s="1">
        <v>25</v>
      </c>
      <c r="D4" s="1">
        <v>20</v>
      </c>
      <c r="E4" s="1">
        <v>5</v>
      </c>
      <c r="F4" s="1"/>
      <c r="G4" s="1">
        <f>SUM(B4:E4)</f>
        <v>60</v>
      </c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 t="s">
        <v>3</v>
      </c>
      <c r="B6" s="1">
        <f>SUM(B2:B4)</f>
        <v>40</v>
      </c>
      <c r="C6" s="1">
        <f>SUM(C2:C4)</f>
        <v>50</v>
      </c>
      <c r="D6" s="1">
        <f>SUM(D2:D4)</f>
        <v>80</v>
      </c>
      <c r="E6" s="1">
        <f t="shared" ref="C6:G6" si="0">SUM(E2:E4)</f>
        <v>30</v>
      </c>
      <c r="F6" s="1"/>
      <c r="G6" s="1">
        <f>SUM(G2:G4)</f>
        <v>200</v>
      </c>
    </row>
    <row r="8" spans="1:7" x14ac:dyDescent="0.3">
      <c r="C8" t="s">
        <v>5</v>
      </c>
    </row>
    <row r="9" spans="1:7" x14ac:dyDescent="0.3">
      <c r="A9" s="1" t="s">
        <v>13</v>
      </c>
      <c r="B9" s="1">
        <f>40*60/200</f>
        <v>12</v>
      </c>
      <c r="C9" s="1">
        <f>50*60/200</f>
        <v>15</v>
      </c>
      <c r="D9" s="1">
        <f>80*60/200</f>
        <v>24</v>
      </c>
      <c r="E9" s="1">
        <f>30*60/200</f>
        <v>9</v>
      </c>
    </row>
    <row r="10" spans="1:7" x14ac:dyDescent="0.3">
      <c r="A10" s="1" t="s">
        <v>14</v>
      </c>
      <c r="B10" s="1">
        <f>40*80/200</f>
        <v>16</v>
      </c>
      <c r="C10" s="1">
        <f>50*80/200</f>
        <v>20</v>
      </c>
      <c r="D10" s="1">
        <f>80*80/200</f>
        <v>32</v>
      </c>
      <c r="E10" s="1">
        <f>30*80/200</f>
        <v>12</v>
      </c>
    </row>
    <row r="11" spans="1:7" x14ac:dyDescent="0.3">
      <c r="A11" s="1" t="s">
        <v>19</v>
      </c>
      <c r="B11" s="1">
        <f>40*60/200</f>
        <v>12</v>
      </c>
      <c r="C11" s="1">
        <f>50*60/200</f>
        <v>15</v>
      </c>
      <c r="D11" s="1">
        <f>80*60/200</f>
        <v>24</v>
      </c>
      <c r="E11" s="1">
        <f>30*60/200</f>
        <v>9</v>
      </c>
    </row>
    <row r="12" spans="1:7" x14ac:dyDescent="0.3">
      <c r="A12" s="1"/>
      <c r="B12" s="1"/>
      <c r="C12" s="1"/>
      <c r="D12" s="1"/>
      <c r="E12" s="1"/>
    </row>
    <row r="13" spans="1:7" x14ac:dyDescent="0.3">
      <c r="A13" s="1" t="s">
        <v>21</v>
      </c>
      <c r="B13">
        <f>CHITEST(B2:E4,B9:E11)</f>
        <v>2.579038375872342E-3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예제 9-4</vt:lpstr>
      <vt:lpstr>예제 9-5</vt:lpstr>
      <vt:lpstr>예제 9-9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acauser3</cp:lastModifiedBy>
  <dcterms:created xsi:type="dcterms:W3CDTF">2013-10-23T01:09:27Z</dcterms:created>
  <dcterms:modified xsi:type="dcterms:W3CDTF">2022-07-05T03:24:41Z</dcterms:modified>
</cp:coreProperties>
</file>